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7980" windowHeight="6285"/>
  </bookViews>
  <sheets>
    <sheet name="Cálculo Valor FOB" sheetId="5" r:id="rId1"/>
    <sheet name="Logistica" sheetId="7" r:id="rId2"/>
    <sheet name="Stats" sheetId="8" r:id="rId3"/>
  </sheets>
  <definedNames>
    <definedName name="_xlnm._FilterDatabase" localSheetId="2" hidden="1">Stats!$A$1:$L$252</definedName>
  </definedNames>
  <calcPr calcId="145621"/>
</workbook>
</file>

<file path=xl/calcChain.xml><?xml version="1.0" encoding="utf-8"?>
<calcChain xmlns="http://schemas.openxmlformats.org/spreadsheetml/2006/main">
  <c r="D59" i="5" l="1"/>
  <c r="D47" i="5"/>
  <c r="F39" i="5"/>
  <c r="I38" i="5"/>
  <c r="F38" i="5"/>
  <c r="D35" i="5"/>
  <c r="I25" i="5"/>
  <c r="I20" i="5"/>
  <c r="I21" i="5"/>
  <c r="D12" i="5"/>
  <c r="D13" i="5"/>
  <c r="D11" i="5"/>
  <c r="B8" i="5"/>
  <c r="B6" i="5"/>
  <c r="D33" i="5" l="1"/>
  <c r="D31" i="5"/>
  <c r="D32" i="5"/>
  <c r="D26" i="5" l="1"/>
  <c r="I26" i="5" s="1"/>
  <c r="F56" i="5"/>
  <c r="I32" i="5" l="1"/>
  <c r="F40" i="7"/>
  <c r="F24" i="7"/>
  <c r="D30" i="5" s="1"/>
  <c r="I30" i="5" s="1"/>
  <c r="F12" i="7"/>
  <c r="F13" i="7" s="1"/>
  <c r="F7" i="5"/>
  <c r="E7" i="5"/>
  <c r="D7" i="5"/>
  <c r="I31" i="5" l="1"/>
  <c r="F31" i="7"/>
  <c r="F34" i="7" s="1"/>
  <c r="F19" i="7"/>
  <c r="F28" i="7" l="1"/>
  <c r="D29" i="5"/>
  <c r="I29" i="5" s="1"/>
  <c r="F42" i="7"/>
  <c r="D20" i="5" l="1"/>
  <c r="D55" i="5" s="1"/>
  <c r="D57" i="5" l="1"/>
  <c r="I55" i="5"/>
  <c r="F49" i="5"/>
  <c r="F55" i="5"/>
  <c r="F51" i="5" l="1"/>
  <c r="F44" i="5"/>
  <c r="F40" i="5"/>
  <c r="I40" i="5" s="1"/>
  <c r="F45" i="5"/>
  <c r="I39" i="5"/>
  <c r="F43" i="5"/>
  <c r="F41" i="5"/>
  <c r="F42" i="5"/>
  <c r="I56" i="5" l="1"/>
  <c r="I57" i="5" s="1"/>
  <c r="J57" i="5" s="1"/>
  <c r="J56" i="5" l="1"/>
</calcChain>
</file>

<file path=xl/comments1.xml><?xml version="1.0" encoding="utf-8"?>
<comments xmlns="http://schemas.openxmlformats.org/spreadsheetml/2006/main">
  <authors>
    <author/>
    <author>Gerardo</author>
  </authors>
  <commentList>
    <comment ref="D17" authorId="0">
      <text>
        <r>
          <rPr>
            <sz val="10"/>
            <rFont val="Arial"/>
          </rPr>
          <t>Materia prima adquirida en el pais de origen.</t>
        </r>
      </text>
    </comment>
    <comment ref="D18" authorId="0">
      <text>
        <r>
          <rPr>
            <sz val="10"/>
            <rFont val="Arial"/>
          </rPr>
          <t xml:space="preserve">Se coloca el valor CIF de la materia prima importada
</t>
        </r>
      </text>
    </comment>
    <comment ref="D19" authorId="0">
      <text>
        <r>
          <rPr>
            <sz val="10"/>
            <rFont val="Arial"/>
          </rPr>
          <t>Costos para colocar la Materia Prima Importada puesta en la fábrica</t>
        </r>
      </text>
    </comment>
    <comment ref="D20" authorId="0">
      <text>
        <r>
          <rPr>
            <sz val="10"/>
            <rFont val="Arial"/>
          </rPr>
          <t xml:space="preserve">Costos incurridos en la producción del producto a exportar.
</t>
        </r>
      </text>
    </comment>
    <comment ref="D21" authorId="0">
      <text>
        <r>
          <rPr>
            <sz val="10"/>
            <rFont val="Arial"/>
          </rPr>
          <t xml:space="preserve">Es solicitado por el importador al exportador. Lo tramita el exportador en diversas cámaras y entidades de Argentina (AIERA; CERA; etc) y debe luego reenviárselo al importador con el resto de la documentación a efectos de demostrar el orígen nacional de la mercadería
</t>
        </r>
      </text>
    </comment>
    <comment ref="D22" authorId="0">
      <text>
        <r>
          <rPr>
            <sz val="10"/>
            <rFont val="Arial"/>
          </rPr>
          <t xml:space="preserve">Gastos correspondientes a la solicitud de certificados necesarios según su producto, para poder exportar. Ej: SENASA, INAL, INAV, INTI
</t>
        </r>
      </text>
    </comment>
    <comment ref="D23" authorId="0">
      <text>
        <r>
          <rPr>
            <sz val="10"/>
            <rFont val="Arial"/>
          </rPr>
          <t xml:space="preserve">Gastos administrativos incurridos en la realización de la operación de exportación.
</t>
        </r>
      </text>
    </comment>
    <comment ref="D25" authorId="0">
      <text>
        <r>
          <rPr>
            <sz val="10"/>
            <rFont val="Arial"/>
          </rPr>
          <t xml:space="preserve">Si se recurre a créditos promocionales (pre o post-financiación) se cargará su costo.
</t>
        </r>
      </text>
    </comment>
    <comment ref="D26" authorId="0">
      <text>
        <r>
          <rPr>
            <sz val="10"/>
            <rFont val="Arial"/>
          </rPr>
          <t>Envases y Embalajes de exportacion
Se relaciona con la proteccion del contenido y el medio del transporte a utilizar. Podra ser cajones de madera, carton, bolsas de diversos tipos,etc.</t>
        </r>
      </text>
    </comment>
    <comment ref="D27" authorId="0">
      <text>
        <r>
          <rPr>
            <sz val="10"/>
            <rFont val="Arial"/>
          </rPr>
          <t xml:space="preserve">Gastos ocasionados por la distincion de la mercaderia para la identificacion por parte del personal del transporte internacional aduanero,etc.
</t>
        </r>
      </text>
    </comment>
    <comment ref="D28" authorId="0">
      <text>
        <r>
          <rPr>
            <sz val="10"/>
            <rFont val="Arial"/>
          </rPr>
          <t xml:space="preserve">Gastos de acondicionamiento del producto embalado para ser transportado.
</t>
        </r>
      </text>
    </comment>
    <comment ref="D29" authorId="0">
      <text>
        <r>
          <rPr>
            <sz val="10"/>
            <rFont val="Arial"/>
          </rPr>
          <t xml:space="preserve">Aquellos establecidos por transportista o agente de transporte en concepto de unificación de cargas de diferentes empresas para completar la carga.
</t>
        </r>
      </text>
    </comment>
    <comment ref="D30" authorId="0">
      <text>
        <r>
          <rPr>
            <sz val="10"/>
            <rFont val="Arial"/>
          </rPr>
          <t xml:space="preserve">Gastos de transporte a cargo del exportador correspondiente al translado de la mercadería hasta la aduana de salida.
</t>
        </r>
      </text>
    </comment>
    <comment ref="D31" authorId="0">
      <text>
        <r>
          <rPr>
            <sz val="10"/>
            <rFont val="Arial"/>
          </rPr>
          <t xml:space="preserve">Corresponde a todos los gastos incurridos en la aduana de origen para poder realizar el despacho de exportación.
</t>
        </r>
      </text>
    </comment>
    <comment ref="D32" authorId="0">
      <text>
        <r>
          <rPr>
            <sz val="10"/>
            <rFont val="Arial"/>
          </rPr>
          <t xml:space="preserve">Gastos incurridos por el exportador para realizar la operación de exportación que no esten considerados en otra parte.
</t>
        </r>
      </text>
    </comment>
    <comment ref="D33" authorId="0">
      <text>
        <r>
          <rPr>
            <sz val="10"/>
            <rFont val="Arial"/>
          </rPr>
          <t xml:space="preserve">Corresponde a todos los gastos incurridos en la aduana de origen para poder realizar el despacho de exportación.
</t>
        </r>
      </text>
    </comment>
    <comment ref="D35" authorId="0">
      <text>
        <r>
          <rPr>
            <sz val="10"/>
            <rFont val="Arial"/>
          </rPr>
          <t xml:space="preserve">Sumatoria del total del Costo de Pre exportación del producto a exportar.
</t>
        </r>
      </text>
    </comment>
    <comment ref="D36" authorId="0">
      <text>
        <r>
          <rPr>
            <sz val="10"/>
            <rFont val="Arial"/>
          </rPr>
          <t>Completar este casillero si la utilidad a obtener es específica. Se debe incluir el impuesto a las ganancias.</t>
        </r>
      </text>
    </comment>
    <comment ref="D37" authorId="0">
      <text>
        <r>
          <rPr>
            <sz val="10"/>
            <rFont val="Arial"/>
          </rPr>
          <t xml:space="preserve">valores porcentuales correspondientes a los costos indirectos.
</t>
        </r>
      </text>
    </comment>
    <comment ref="F37" authorId="0">
      <text>
        <r>
          <rPr>
            <sz val="10"/>
            <rFont val="Arial"/>
          </rPr>
          <t xml:space="preserve">Erogaciones de dinero expresadas en moneda a cargo del exportador correspondiente a los porcentuales de los costos indirectos.
</t>
        </r>
      </text>
    </comment>
    <comment ref="D38" authorId="0">
      <text>
        <r>
          <rPr>
            <sz val="10"/>
            <rFont val="Arial"/>
          </rPr>
          <t xml:space="preserve">El derecho de exportacion ad valorem es aquel cuyo importe se obtiene mediante la aplicación de un porcentual especifico sobre el valor imponible de la mercaderia.
</t>
        </r>
      </text>
    </comment>
    <comment ref="D39" authorId="0">
      <text>
        <r>
          <rPr>
            <sz val="10"/>
            <rFont val="Arial"/>
          </rPr>
          <t xml:space="preserve">Comsiones percibidas por entidades bancarios por los servicios brindados en una operación de exportarción.
</t>
        </r>
      </text>
    </comment>
    <comment ref="D40" authorId="0">
      <text>
        <r>
          <rPr>
            <sz val="10"/>
            <rFont val="Arial"/>
          </rPr>
          <t xml:space="preserve">Comisiones percibidas por Despachante de Aduana por los servicios prestados (trámites necesarios para el despacho de la mercadería).
</t>
        </r>
      </text>
    </comment>
    <comment ref="D41" authorId="0">
      <text>
        <r>
          <rPr>
            <sz val="10"/>
            <rFont val="Arial"/>
          </rPr>
          <t xml:space="preserve">Comisión percibida por  la persona que realiza el servicio de representación del transportista para realizar las gestiones pertinentes al medio de transporte y su carga ante la DGA.
</t>
        </r>
      </text>
    </comment>
    <comment ref="D42" authorId="0">
      <text>
        <r>
          <rPr>
            <sz val="10"/>
            <rFont val="Arial"/>
          </rPr>
          <t>Seguro a cargo del exportador correspondiente al Flete Interno.</t>
        </r>
      </text>
    </comment>
    <comment ref="D43" authorId="0">
      <text>
        <r>
          <rPr>
            <sz val="10"/>
            <rFont val="Arial"/>
          </rPr>
          <t xml:space="preserve">Otros conceptos porcentajes incurridos por el exportador para la realización de la operación de exportación.
</t>
        </r>
      </text>
    </comment>
    <comment ref="D44" authorId="0">
      <text>
        <r>
          <rPr>
            <sz val="10"/>
            <rFont val="Arial"/>
          </rPr>
          <t xml:space="preserve">Porcentajes percibidos por empresas certificadoras de Calidad de la Carga
</t>
        </r>
      </text>
    </comment>
    <comment ref="D45" authorId="0">
      <text>
        <r>
          <rPr>
            <sz val="10"/>
            <rFont val="Arial"/>
          </rPr>
          <t xml:space="preserve">Intereses correspondientes a créditos otorgados al exportador para poder realizar la operación de exportación.
</t>
        </r>
      </text>
    </comment>
    <comment ref="A47" authorId="1">
      <text>
        <r>
          <rPr>
            <b/>
            <sz val="9"/>
            <color indexed="81"/>
            <rFont val="Tahoma"/>
            <family val="2"/>
          </rPr>
          <t>Gerardo:</t>
        </r>
        <r>
          <rPr>
            <sz val="9"/>
            <color indexed="81"/>
            <rFont val="Tahoma"/>
            <family val="2"/>
          </rPr>
          <t xml:space="preserve">
Costos indirectos</t>
        </r>
      </text>
    </comment>
    <comment ref="D49" authorId="0">
      <text>
        <r>
          <rPr>
            <sz val="10"/>
            <rFont val="Arial"/>
          </rPr>
          <t>Completar este casillero si la utilidad a obtener es un concepto porcentual. Tener en cuenta que se trata de la Utilidad Bruta Incluída el impuesto a las Ganancias.</t>
        </r>
      </text>
    </comment>
    <comment ref="F49" authorId="0">
      <text>
        <r>
          <rPr>
            <sz val="10"/>
            <rFont val="Arial"/>
          </rPr>
          <t xml:space="preserve">Utilidad Bruta
 obtenida a partir de la utilidad porcentual.
</t>
        </r>
      </text>
    </comment>
    <comment ref="D51" authorId="0">
      <text>
        <r>
          <rPr>
            <sz val="10"/>
            <rFont val="Arial"/>
          </rPr>
          <t>Es la restitución total o parcial de los tributos interiores por los bienes y servicios que se exporten.
Tener en cuenta que se trata del Reintegro neto al cual se le debe deducir el Impuesto a las Ganancias.</t>
        </r>
      </text>
    </comment>
    <comment ref="F51" authorId="0">
      <text>
        <r>
          <rPr>
            <sz val="10"/>
            <rFont val="Arial"/>
          </rPr>
          <t xml:space="preserve">Es el valor específico a precibir en concepto de Reintegro, obtenido a parrtir del valor porcentual.
</t>
        </r>
      </text>
    </comment>
    <comment ref="D52" authorId="0">
      <text>
        <r>
          <rPr>
            <sz val="10"/>
            <rFont val="Arial"/>
          </rPr>
          <t>Es el regimen aduanero para la restitucion total o parcial de los tributos que se hubiesen pagado 
en la importacion para consumo de mercaderia que fuera exportada para consumo. Debe ser colocado el valor específico neto de impuesto a la ganancias</t>
        </r>
      </text>
    </comment>
    <comment ref="D55" authorId="0">
      <text>
        <r>
          <rPr>
            <sz val="10"/>
            <rFont val="Arial"/>
          </rPr>
          <t xml:space="preserve">Es la base mínima para el ingreso y negociación de las divisas provenientes del exterior.
</t>
        </r>
      </text>
    </comment>
    <comment ref="D57" authorId="0">
      <text>
        <r>
          <rPr>
            <sz val="10"/>
            <rFont val="Arial"/>
          </rPr>
          <t xml:space="preserve">Corresponde al precio unitario FOB de las mercaderías a exportar.
</t>
        </r>
      </text>
    </comment>
    <comment ref="D59" authorId="0">
      <text>
        <r>
          <rPr>
            <sz val="10"/>
            <rFont val="Arial"/>
          </rPr>
          <t xml:space="preserve">Corresponde al precio unitario FOB de las mercaderías a exportar.
</t>
        </r>
      </text>
    </comment>
  </commentList>
</comments>
</file>

<file path=xl/sharedStrings.xml><?xml version="1.0" encoding="utf-8"?>
<sst xmlns="http://schemas.openxmlformats.org/spreadsheetml/2006/main" count="2659" uniqueCount="771">
  <si>
    <t>Otros</t>
  </si>
  <si>
    <t>CIF</t>
  </si>
  <si>
    <t xml:space="preserve">                               </t>
  </si>
  <si>
    <t xml:space="preserve">  </t>
  </si>
  <si>
    <t>Cálculo</t>
  </si>
  <si>
    <t>Drawback Neto (si Corresponde)</t>
  </si>
  <si>
    <t>Reintegro Neto%</t>
  </si>
  <si>
    <t>Utilidad Bruta%</t>
  </si>
  <si>
    <t>Total CI (Valor Específico)</t>
  </si>
  <si>
    <t>Intereses por créditos %</t>
  </si>
  <si>
    <t>Control de Calidad %</t>
  </si>
  <si>
    <t>Otros %</t>
  </si>
  <si>
    <t>Seguro Interno %</t>
  </si>
  <si>
    <t>Agente de transporte %</t>
  </si>
  <si>
    <t>Comisión Despachante %</t>
  </si>
  <si>
    <t>Comisión Bancaria %</t>
  </si>
  <si>
    <t>Derechos %</t>
  </si>
  <si>
    <t>Valor en Moneda</t>
  </si>
  <si>
    <t>Valor en Porcentaje</t>
  </si>
  <si>
    <t>Costos</t>
  </si>
  <si>
    <t>Costos Indirectos sobre el FOB</t>
  </si>
  <si>
    <t>Utilidad Bruta Especifica</t>
  </si>
  <si>
    <t>Total CX</t>
  </si>
  <si>
    <t>Gastos Varios</t>
  </si>
  <si>
    <t>Gastos Aduaneros</t>
  </si>
  <si>
    <t>Transporte Interno</t>
  </si>
  <si>
    <t>Gastos de Consolidación</t>
  </si>
  <si>
    <t>Termocontraibles, Sunchos, Pallets</t>
  </si>
  <si>
    <t>Marcas, Rótulos, Etc.</t>
  </si>
  <si>
    <t>Gastos de Embalaje de exportación</t>
  </si>
  <si>
    <t>Gastos Financieros</t>
  </si>
  <si>
    <t>Gastos de Comercialización</t>
  </si>
  <si>
    <t>Otros Gastos de Administración</t>
  </si>
  <si>
    <t>Gasto Certificado de Org. Intervinientes</t>
  </si>
  <si>
    <t>Gasto Certificado de Origen</t>
  </si>
  <si>
    <t>Costos de Producción</t>
  </si>
  <si>
    <t>Resto de costos para obtener la MPI</t>
  </si>
  <si>
    <t>Materia Prima Importada (CIF)</t>
  </si>
  <si>
    <t>Materia Prima Nacional</t>
  </si>
  <si>
    <t>Costo de Exportación</t>
  </si>
  <si>
    <t>Posición Arancelaria</t>
  </si>
  <si>
    <t>Cantidad de Conteiners/Bultos</t>
  </si>
  <si>
    <t>Cantidad de Mercadería en Unidades</t>
  </si>
  <si>
    <t>Peso Total de la Mercadería</t>
  </si>
  <si>
    <t>Descripción del Producto</t>
  </si>
  <si>
    <t xml:space="preserve">Aceite Oliva 375 cc </t>
  </si>
  <si>
    <t>Caja</t>
  </si>
  <si>
    <t>botellas / Caja</t>
  </si>
  <si>
    <t>Cajas / pallet</t>
  </si>
  <si>
    <t>Peso Caja kg</t>
  </si>
  <si>
    <t>Alto</t>
  </si>
  <si>
    <t>Ancho</t>
  </si>
  <si>
    <t>largo</t>
  </si>
  <si>
    <t>Pallet</t>
  </si>
  <si>
    <t>Ajuste</t>
  </si>
  <si>
    <t>botellas / pallet</t>
  </si>
  <si>
    <t>Pallets</t>
  </si>
  <si>
    <t>ER $ / U$S</t>
  </si>
  <si>
    <t>(gastos bcarios USD 25 / cierre permiso de embarque)</t>
  </si>
  <si>
    <t>(comisión bcaria 2/1000)</t>
  </si>
  <si>
    <t>$ / unitarios</t>
  </si>
  <si>
    <t>PRESUPUESTO</t>
  </si>
  <si>
    <t>Sres de:</t>
  </si>
  <si>
    <t>A QUIEN CORRESPONDA</t>
  </si>
  <si>
    <t xml:space="preserve">Fecha: </t>
  </si>
  <si>
    <t>At. Quien corresponda</t>
  </si>
  <si>
    <t xml:space="preserve">N° Cotización: </t>
  </si>
  <si>
    <t>LAQ0004</t>
  </si>
  <si>
    <t>Válida hasta:</t>
  </si>
  <si>
    <t>EXPORTACION MARITIMA LCL/LCL</t>
  </si>
  <si>
    <t>Detalles de la Operación</t>
  </si>
  <si>
    <r>
      <rPr>
        <sz val="8"/>
        <color rgb="FF595959" tint="-0.249977111117893"/>
        <rFont val="Segoe UI"/>
        <family val="2"/>
      </rPr>
      <t>PARA</t>
    </r>
  </si>
  <si>
    <t>Incoterm</t>
  </si>
  <si>
    <t>Bultos</t>
  </si>
  <si>
    <t>1 pallet</t>
  </si>
  <si>
    <t>Aduana de origen</t>
  </si>
  <si>
    <t>Montreal, Canadá (CFS)</t>
  </si>
  <si>
    <t>Peso (kg)</t>
  </si>
  <si>
    <t>Consolidación</t>
  </si>
  <si>
    <t>Buenos Aires (CFS)</t>
  </si>
  <si>
    <t>Volumen (cbm)</t>
  </si>
  <si>
    <t>POL</t>
  </si>
  <si>
    <t>Peso Aforado (w-m)</t>
  </si>
  <si>
    <t>POD</t>
  </si>
  <si>
    <t>Mercadería</t>
  </si>
  <si>
    <t>Aceite de oliva</t>
  </si>
  <si>
    <t>Concepto</t>
  </si>
  <si>
    <t>Divisa</t>
  </si>
  <si>
    <t>Importe</t>
  </si>
  <si>
    <t>Gastos en Origen</t>
  </si>
  <si>
    <t>Consolidación (usd 35/w-m - min usd 70)</t>
  </si>
  <si>
    <t>USD</t>
  </si>
  <si>
    <t>BL Fee</t>
  </si>
  <si>
    <t>Handling</t>
  </si>
  <si>
    <t>Gts. de Depósito Fiscal (Gemez) no incluye verificación - incluye desprecintado</t>
  </si>
  <si>
    <t>TAP</t>
  </si>
  <si>
    <t>Flete nacional MDZ/BUE - servicio consolidado</t>
  </si>
  <si>
    <t>SEGURO OPCIONAL: 0,45% sobre valor asegurado - min USD 60</t>
  </si>
  <si>
    <t xml:space="preserve">No incluye: Trámites de aduana ni servicio de ATA. </t>
  </si>
  <si>
    <t>Subtotal</t>
  </si>
  <si>
    <t>Transporte Internacional</t>
  </si>
  <si>
    <t>FLETE MARITIMO BUE/Montreal (usd 170 /w-m - min usd 250)</t>
  </si>
  <si>
    <t>Frecuencia: Semanal</t>
  </si>
  <si>
    <t>Tiempo de tránsito aproximado: 34 días    //    Servicio con trasbordo en New York</t>
  </si>
  <si>
    <t>Gastos en Destino</t>
  </si>
  <si>
    <t>No aplicables por ser CIF</t>
  </si>
  <si>
    <t>TOTAL GENERAL</t>
  </si>
  <si>
    <t>POSICION</t>
  </si>
  <si>
    <t>DESCRIPCION</t>
  </si>
  <si>
    <t>FECHA</t>
  </si>
  <si>
    <t>OPERACION</t>
  </si>
  <si>
    <t>MERCADO</t>
  </si>
  <si>
    <t>ADUANA</t>
  </si>
  <si>
    <t>CANTIDAD</t>
  </si>
  <si>
    <t>UNIDAD</t>
  </si>
  <si>
    <t>MONTO FOB</t>
  </si>
  <si>
    <t>SEGURO</t>
  </si>
  <si>
    <t>FLETE</t>
  </si>
  <si>
    <t>1509.10.00.100C</t>
  </si>
  <si>
    <t>En envases inmediatos de contenido neto inferior o igual a 5 l (R.747/95 MEYOSP)</t>
  </si>
  <si>
    <t>14001EC01002699L</t>
  </si>
  <si>
    <t>BRASIL</t>
  </si>
  <si>
    <t>BS.AS.(CAPITAL)</t>
  </si>
  <si>
    <t>1828.00</t>
  </si>
  <si>
    <t>48394.08</t>
  </si>
  <si>
    <t>0.00</t>
  </si>
  <si>
    <t>14078EC01000057L</t>
  </si>
  <si>
    <t>SAN RAFAEL</t>
  </si>
  <si>
    <t>2400.00</t>
  </si>
  <si>
    <t>60457.47</t>
  </si>
  <si>
    <t>145.65</t>
  </si>
  <si>
    <t>5196.18</t>
  </si>
  <si>
    <t>14079EC01000062X</t>
  </si>
  <si>
    <t>ESTADOS UNIDOS</t>
  </si>
  <si>
    <t>LA RIOJA</t>
  </si>
  <si>
    <t>48900.00</t>
  </si>
  <si>
    <t>90465.00</t>
  </si>
  <si>
    <t>14079EC01000141G</t>
  </si>
  <si>
    <t>2300.00</t>
  </si>
  <si>
    <t>59340.00</t>
  </si>
  <si>
    <t>14079EC01000094N</t>
  </si>
  <si>
    <t>CANADA</t>
  </si>
  <si>
    <t>72.00</t>
  </si>
  <si>
    <t>4855.68</t>
  </si>
  <si>
    <t>14079EC01000001B</t>
  </si>
  <si>
    <t>COLOMBIA</t>
  </si>
  <si>
    <t>25200.00</t>
  </si>
  <si>
    <t>57960.00</t>
  </si>
  <si>
    <t>14079EC01000030D</t>
  </si>
  <si>
    <t>14079EC01000093M</t>
  </si>
  <si>
    <t>14079EC01000120D</t>
  </si>
  <si>
    <t>18240.00</t>
  </si>
  <si>
    <t>38436.50</t>
  </si>
  <si>
    <t>14038EC01001881N</t>
  </si>
  <si>
    <t>CHILE</t>
  </si>
  <si>
    <t>MENDOZA</t>
  </si>
  <si>
    <t>22464.00</t>
  </si>
  <si>
    <t>47957.76</t>
  </si>
  <si>
    <t>14038EC01001850J</t>
  </si>
  <si>
    <t>PAISES BAJOS</t>
  </si>
  <si>
    <t>40.00</t>
  </si>
  <si>
    <t>2620.00</t>
  </si>
  <si>
    <t>14038EC01000878S</t>
  </si>
  <si>
    <t>30.00</t>
  </si>
  <si>
    <t>710.00</t>
  </si>
  <si>
    <t>100.00</t>
  </si>
  <si>
    <t>14038EC01000864N</t>
  </si>
  <si>
    <t>14026EC01000339H</t>
  </si>
  <si>
    <t>AREA ADUANERA ESPECIAL TIERRA DEL FUEGO</t>
  </si>
  <si>
    <t>GUALEGUAYCHU</t>
  </si>
  <si>
    <t>15.00</t>
  </si>
  <si>
    <t>157.27</t>
  </si>
  <si>
    <t>18.09</t>
  </si>
  <si>
    <t>14038EC01001989W</t>
  </si>
  <si>
    <t>BELGICA</t>
  </si>
  <si>
    <t>28.00</t>
  </si>
  <si>
    <t>700.00</t>
  </si>
  <si>
    <t>14038EC01000579Z</t>
  </si>
  <si>
    <t>MEXICO</t>
  </si>
  <si>
    <t>333.00</t>
  </si>
  <si>
    <t>7659.00</t>
  </si>
  <si>
    <t>14038EC01001999A</t>
  </si>
  <si>
    <t>FINLANDIA</t>
  </si>
  <si>
    <t>50.00</t>
  </si>
  <si>
    <t>1779.05</t>
  </si>
  <si>
    <t>14026EC01000026A</t>
  </si>
  <si>
    <t>URUGUAY</t>
  </si>
  <si>
    <t>546.00</t>
  </si>
  <si>
    <t>10559.64</t>
  </si>
  <si>
    <t>14001EC01006032T</t>
  </si>
  <si>
    <t>CHINA</t>
  </si>
  <si>
    <t>675.00</t>
  </si>
  <si>
    <t>2.94</t>
  </si>
  <si>
    <t>8.42</t>
  </si>
  <si>
    <t>45.00</t>
  </si>
  <si>
    <t>14001EC01003682E</t>
  </si>
  <si>
    <t>21300.00</t>
  </si>
  <si>
    <t>41100.00</t>
  </si>
  <si>
    <t>1000.00</t>
  </si>
  <si>
    <t>27368.00</t>
  </si>
  <si>
    <t>119.06</t>
  </si>
  <si>
    <t>341.58</t>
  </si>
  <si>
    <t>14001EC01007530A</t>
  </si>
  <si>
    <t>1389.26</t>
  </si>
  <si>
    <t>13.89</t>
  </si>
  <si>
    <t>105.58</t>
  </si>
  <si>
    <t>14055EC01000142B</t>
  </si>
  <si>
    <t>JAPON</t>
  </si>
  <si>
    <t>SAN JUAN</t>
  </si>
  <si>
    <t>1050.00</t>
  </si>
  <si>
    <t>42567.00</t>
  </si>
  <si>
    <t>2580.00</t>
  </si>
  <si>
    <t>14052EC01000380C</t>
  </si>
  <si>
    <t>ROSARIO</t>
  </si>
  <si>
    <t>4230.00</t>
  </si>
  <si>
    <t>122883.28</t>
  </si>
  <si>
    <t>1267.12</t>
  </si>
  <si>
    <t>14052EC01000181B</t>
  </si>
  <si>
    <t>7950.00</t>
  </si>
  <si>
    <t>127433.73</t>
  </si>
  <si>
    <t>863.00</t>
  </si>
  <si>
    <t>14052EC01000186G</t>
  </si>
  <si>
    <t>8460.00</t>
  </si>
  <si>
    <t>245766.47</t>
  </si>
  <si>
    <t>1726.00</t>
  </si>
  <si>
    <t>14052EC01000309D</t>
  </si>
  <si>
    <t>6390.00</t>
  </si>
  <si>
    <t>235503.97</t>
  </si>
  <si>
    <t>14052EC01000765J</t>
  </si>
  <si>
    <t>14052EC01000381D</t>
  </si>
  <si>
    <t>14052EC01000758L</t>
  </si>
  <si>
    <t>14038EC01003068M</t>
  </si>
  <si>
    <t>14038EC01002993S</t>
  </si>
  <si>
    <t>TAIWAN</t>
  </si>
  <si>
    <t>200.00</t>
  </si>
  <si>
    <t>3564.00</t>
  </si>
  <si>
    <t>16.04</t>
  </si>
  <si>
    <t>644.42</t>
  </si>
  <si>
    <t>14038EC01004216X</t>
  </si>
  <si>
    <t>14038EC01003834N</t>
  </si>
  <si>
    <t>PARAGUAY</t>
  </si>
  <si>
    <t>170.00</t>
  </si>
  <si>
    <t>4716.00</t>
  </si>
  <si>
    <t>14038EC01004329N</t>
  </si>
  <si>
    <t>POLONIA</t>
  </si>
  <si>
    <t>792.00</t>
  </si>
  <si>
    <t>14001EC01010603S</t>
  </si>
  <si>
    <t>PANAMA</t>
  </si>
  <si>
    <t>125.00</t>
  </si>
  <si>
    <t>4386.00</t>
  </si>
  <si>
    <t>14001EC01008664J</t>
  </si>
  <si>
    <t>1005.00</t>
  </si>
  <si>
    <t>10265.07</t>
  </si>
  <si>
    <t>14079EC01000318M</t>
  </si>
  <si>
    <t>92340.00</t>
  </si>
  <si>
    <t>87723.00</t>
  </si>
  <si>
    <t>14078EC01000128K</t>
  </si>
  <si>
    <t>61271.48</t>
  </si>
  <si>
    <t>145.58</t>
  </si>
  <si>
    <t>5268.97</t>
  </si>
  <si>
    <t>14079EC01000207J</t>
  </si>
  <si>
    <t>57600.00</t>
  </si>
  <si>
    <t>88214.40</t>
  </si>
  <si>
    <t>14079EC01000179R</t>
  </si>
  <si>
    <t>22680.00</t>
  </si>
  <si>
    <t>91173.60</t>
  </si>
  <si>
    <t>14079EC01000319N</t>
  </si>
  <si>
    <t>27600.00</t>
  </si>
  <si>
    <t>57132.00</t>
  </si>
  <si>
    <t>14079EC01000240G</t>
  </si>
  <si>
    <t>14079EC01000341X</t>
  </si>
  <si>
    <t>14001EC01013935G</t>
  </si>
  <si>
    <t>14880.00</t>
  </si>
  <si>
    <t>21804.00</t>
  </si>
  <si>
    <t>14088EC03000160J</t>
  </si>
  <si>
    <t>304.00</t>
  </si>
  <si>
    <t>4955.20</t>
  </si>
  <si>
    <t>14088EC03000118M</t>
  </si>
  <si>
    <t>14088EC03000277S</t>
  </si>
  <si>
    <t>14001EC01022175C</t>
  </si>
  <si>
    <t>1836.00</t>
  </si>
  <si>
    <t>33696.00</t>
  </si>
  <si>
    <t>14001EC01021754E</t>
  </si>
  <si>
    <t>1600.00</t>
  </si>
  <si>
    <t>41856.00</t>
  </si>
  <si>
    <t>14001EC01022959M</t>
  </si>
  <si>
    <t>3.00</t>
  </si>
  <si>
    <t>86.40</t>
  </si>
  <si>
    <t>14001EC01022827G</t>
  </si>
  <si>
    <t>981.00</t>
  </si>
  <si>
    <t>29076.00</t>
  </si>
  <si>
    <t>14001EC01018353F</t>
  </si>
  <si>
    <t>2640.00</t>
  </si>
  <si>
    <t>5227.20</t>
  </si>
  <si>
    <t>14001EC01016792K</t>
  </si>
  <si>
    <t>210.00</t>
  </si>
  <si>
    <t>7552.44</t>
  </si>
  <si>
    <t>14001EC01018760H</t>
  </si>
  <si>
    <t>12.00</t>
  </si>
  <si>
    <t>462.18</t>
  </si>
  <si>
    <t>14079EC01000508N</t>
  </si>
  <si>
    <t>6000.00</t>
  </si>
  <si>
    <t>13295.86</t>
  </si>
  <si>
    <t>14079EC01000386R</t>
  </si>
  <si>
    <t>9720.00</t>
  </si>
  <si>
    <t>39171.60</t>
  </si>
  <si>
    <t>14079EC01000384P</t>
  </si>
  <si>
    <t>28800.00</t>
  </si>
  <si>
    <t>59904.00</t>
  </si>
  <si>
    <t>14079EC01000357P</t>
  </si>
  <si>
    <t>PERU</t>
  </si>
  <si>
    <t>24544.00</t>
  </si>
  <si>
    <t>32023.36</t>
  </si>
  <si>
    <t>2950.00</t>
  </si>
  <si>
    <t>14078EC01000178P</t>
  </si>
  <si>
    <t>61507.47</t>
  </si>
  <si>
    <t>5289.27</t>
  </si>
  <si>
    <t>14079EC01000526N</t>
  </si>
  <si>
    <t>55752.00</t>
  </si>
  <si>
    <t>14078EC01000180X</t>
  </si>
  <si>
    <t>14079EC01000517N</t>
  </si>
  <si>
    <t>14079EC01000519P</t>
  </si>
  <si>
    <t>14400.00</t>
  </si>
  <si>
    <t>29520.00</t>
  </si>
  <si>
    <t>14079EC01000399V</t>
  </si>
  <si>
    <t>56304.00</t>
  </si>
  <si>
    <t>14079EC01000432J</t>
  </si>
  <si>
    <t>88020.00</t>
  </si>
  <si>
    <t>14079EC01000480M</t>
  </si>
  <si>
    <t>14079EC01000478T</t>
  </si>
  <si>
    <t>14079EC01000445N</t>
  </si>
  <si>
    <t>2200.00</t>
  </si>
  <si>
    <t>59280.00</t>
  </si>
  <si>
    <t>14079EC01000471M</t>
  </si>
  <si>
    <t>1584.00</t>
  </si>
  <si>
    <t>28465.95</t>
  </si>
  <si>
    <t>14079EC01000404X</t>
  </si>
  <si>
    <t>934.00</t>
  </si>
  <si>
    <t>23984.16</t>
  </si>
  <si>
    <t>14066EC01000003W</t>
  </si>
  <si>
    <t>TINOGASTA</t>
  </si>
  <si>
    <t>2508.00</t>
  </si>
  <si>
    <t>59590.08</t>
  </si>
  <si>
    <t>14055EC01000578Y</t>
  </si>
  <si>
    <t>BOLIVIA</t>
  </si>
  <si>
    <t>1200.00</t>
  </si>
  <si>
    <t>14001EC01015142V</t>
  </si>
  <si>
    <t>516.00</t>
  </si>
  <si>
    <t>17028.96</t>
  </si>
  <si>
    <t>14066EC01000007D</t>
  </si>
  <si>
    <t>2404.00</t>
  </si>
  <si>
    <t>58991.04</t>
  </si>
  <si>
    <t>14066EC01000006C</t>
  </si>
  <si>
    <t>1580.00</t>
  </si>
  <si>
    <t>42204.96</t>
  </si>
  <si>
    <t>14079EC01000580N</t>
  </si>
  <si>
    <t>12072.00</t>
  </si>
  <si>
    <t>21629.28</t>
  </si>
  <si>
    <t>14079EC01000649T</t>
  </si>
  <si>
    <t>48000.00</t>
  </si>
  <si>
    <t>101760.00</t>
  </si>
  <si>
    <t>14079EC01000545Y</t>
  </si>
  <si>
    <t>14079EC01000564P</t>
  </si>
  <si>
    <t>94920.00</t>
  </si>
  <si>
    <t>14079EC01000573P</t>
  </si>
  <si>
    <t>61800.00</t>
  </si>
  <si>
    <t>71352.00</t>
  </si>
  <si>
    <t>14079EC01000674R</t>
  </si>
  <si>
    <t>14079EC01000672P</t>
  </si>
  <si>
    <t>2.00</t>
  </si>
  <si>
    <t>108.00</t>
  </si>
  <si>
    <t>14079EC01000600G</t>
  </si>
  <si>
    <t>81720.90</t>
  </si>
  <si>
    <t>14079EC01000579V</t>
  </si>
  <si>
    <t>27000.00</t>
  </si>
  <si>
    <t>62100.00</t>
  </si>
  <si>
    <t>14052EC01002799S</t>
  </si>
  <si>
    <t>8800.00</t>
  </si>
  <si>
    <t>255736.80</t>
  </si>
  <si>
    <t>926.00</t>
  </si>
  <si>
    <t>14052EC01003241B</t>
  </si>
  <si>
    <t>256528.80</t>
  </si>
  <si>
    <t>14052EC01003243D</t>
  </si>
  <si>
    <t>14052EC01003245F</t>
  </si>
  <si>
    <t>7920.00</t>
  </si>
  <si>
    <t>127304.02</t>
  </si>
  <si>
    <t>463.00</t>
  </si>
  <si>
    <t>14052EC01002796P</t>
  </si>
  <si>
    <t>15584.00</t>
  </si>
  <si>
    <t>249802.33</t>
  </si>
  <si>
    <t>14052EC01003244E</t>
  </si>
  <si>
    <t>8724.00</t>
  </si>
  <si>
    <t>253528.16</t>
  </si>
  <si>
    <t>14052EC01003246G</t>
  </si>
  <si>
    <t>64132.20</t>
  </si>
  <si>
    <t>14052EC01002747L</t>
  </si>
  <si>
    <t>14052EC01002798R</t>
  </si>
  <si>
    <t>14052EC01002746K</t>
  </si>
  <si>
    <t>14052EC01002800B</t>
  </si>
  <si>
    <t>14052EC01003242C</t>
  </si>
  <si>
    <t>14052EC01003240A</t>
  </si>
  <si>
    <t>14026EC01001322A</t>
  </si>
  <si>
    <t>524.88</t>
  </si>
  <si>
    <t>69.11</t>
  </si>
  <si>
    <t>14073EC01015733N</t>
  </si>
  <si>
    <t>EZEIZA</t>
  </si>
  <si>
    <t>840.00</t>
  </si>
  <si>
    <t>36120.00</t>
  </si>
  <si>
    <t>14055EC01000986R</t>
  </si>
  <si>
    <t>630.00</t>
  </si>
  <si>
    <t>26838.00</t>
  </si>
  <si>
    <t>2500.00</t>
  </si>
  <si>
    <t>14052EC01004204B</t>
  </si>
  <si>
    <t>127765.44</t>
  </si>
  <si>
    <t>14052EC01004203A</t>
  </si>
  <si>
    <t>15840.00</t>
  </si>
  <si>
    <t>255530.88</t>
  </si>
  <si>
    <t>14066EC01000008E</t>
  </si>
  <si>
    <t>1272.00</t>
  </si>
  <si>
    <t>43670.40</t>
  </si>
  <si>
    <t>14055EC01001067X</t>
  </si>
  <si>
    <t>150.00</t>
  </si>
  <si>
    <t>3600.00</t>
  </si>
  <si>
    <t>14079EC01000820K</t>
  </si>
  <si>
    <t>14079EC01000824Y</t>
  </si>
  <si>
    <t>14079EC01000709Z</t>
  </si>
  <si>
    <t>14079EC01000802K</t>
  </si>
  <si>
    <t>2376.00</t>
  </si>
  <si>
    <t>63965.76</t>
  </si>
  <si>
    <t>14079EC01000739T</t>
  </si>
  <si>
    <t>24000.00</t>
  </si>
  <si>
    <t>47040.00</t>
  </si>
  <si>
    <t>14073EC01017630L</t>
  </si>
  <si>
    <t>9030.00</t>
  </si>
  <si>
    <t>14079EC01000755R</t>
  </si>
  <si>
    <t>14079EC01000725Y</t>
  </si>
  <si>
    <t>14079EC01000776U</t>
  </si>
  <si>
    <t>14079EC01000770Y</t>
  </si>
  <si>
    <t>14079EC01000788A</t>
  </si>
  <si>
    <t>87286.50</t>
  </si>
  <si>
    <t>14079EC01000722L</t>
  </si>
  <si>
    <t>COSTA RICA</t>
  </si>
  <si>
    <t>18552.00</t>
  </si>
  <si>
    <t>47765.18</t>
  </si>
  <si>
    <t>14079EC01000803L</t>
  </si>
  <si>
    <t>54372.00</t>
  </si>
  <si>
    <t>14079EC01000833Y</t>
  </si>
  <si>
    <t>64911.36</t>
  </si>
  <si>
    <t>14078EC01000282L</t>
  </si>
  <si>
    <t>36800.00</t>
  </si>
  <si>
    <t>14052EC01003518X</t>
  </si>
  <si>
    <t>2050.00</t>
  </si>
  <si>
    <t>45729.35</t>
  </si>
  <si>
    <t>14052EC01004057H</t>
  </si>
  <si>
    <t>257445.76</t>
  </si>
  <si>
    <t>14052EC01004055F</t>
  </si>
  <si>
    <t>14052EC01004056G</t>
  </si>
  <si>
    <t>14052EC01004058X</t>
  </si>
  <si>
    <t>14038EC01011310B</t>
  </si>
  <si>
    <t>80.00</t>
  </si>
  <si>
    <t>4831.75</t>
  </si>
  <si>
    <t>1341.84</t>
  </si>
  <si>
    <t>14052EC01003492J</t>
  </si>
  <si>
    <t>15480.00</t>
  </si>
  <si>
    <t>248821.50</t>
  </si>
  <si>
    <t>14038EC01009530M</t>
  </si>
  <si>
    <t>35.00</t>
  </si>
  <si>
    <t>698.32</t>
  </si>
  <si>
    <t>146.24</t>
  </si>
  <si>
    <t>14001EC01033773X</t>
  </si>
  <si>
    <t>12410.40</t>
  </si>
  <si>
    <t>14001EC01035641E</t>
  </si>
  <si>
    <t>15648.00</t>
  </si>
  <si>
    <t>40506.00</t>
  </si>
  <si>
    <t>14038EC01013085M</t>
  </si>
  <si>
    <t>NUEVA ZELANDIA</t>
  </si>
  <si>
    <t>1800.00</t>
  </si>
  <si>
    <t>14038EC01013308K</t>
  </si>
  <si>
    <t>SUIZA</t>
  </si>
  <si>
    <t>1956.00</t>
  </si>
  <si>
    <t>14038EC01013097P</t>
  </si>
  <si>
    <t>915.00</t>
  </si>
  <si>
    <t>14052EC01005226G</t>
  </si>
  <si>
    <t>2800.00</t>
  </si>
  <si>
    <t>62859.72</t>
  </si>
  <si>
    <t>14079EC01000940N</t>
  </si>
  <si>
    <t>1298.00</t>
  </si>
  <si>
    <t>34683.60</t>
  </si>
  <si>
    <t>14079EC01000999E</t>
  </si>
  <si>
    <t>57384.00</t>
  </si>
  <si>
    <t>14079EC01000919T</t>
  </si>
  <si>
    <t>3456.00</t>
  </si>
  <si>
    <t>4854.83</t>
  </si>
  <si>
    <t>14079EC01000858V</t>
  </si>
  <si>
    <t>55200.00</t>
  </si>
  <si>
    <t>14055EC01001224D</t>
  </si>
  <si>
    <t>1470.00</t>
  </si>
  <si>
    <t>58256.10</t>
  </si>
  <si>
    <t>2699.97</t>
  </si>
  <si>
    <t>14079EC01000847T</t>
  </si>
  <si>
    <t>87286.80</t>
  </si>
  <si>
    <t>14079EC01000888B</t>
  </si>
  <si>
    <t>14079EC01000916Z</t>
  </si>
  <si>
    <t>ECUADOR</t>
  </si>
  <si>
    <t>25104.00</t>
  </si>
  <si>
    <t>35981.28</t>
  </si>
  <si>
    <t>14079EC01000891S</t>
  </si>
  <si>
    <t>14079EC01000915P</t>
  </si>
  <si>
    <t>19776.00</t>
  </si>
  <si>
    <t>37480.32</t>
  </si>
  <si>
    <t>14001EC01049750K</t>
  </si>
  <si>
    <t>2160.00</t>
  </si>
  <si>
    <t>20736.00</t>
  </si>
  <si>
    <t>105.09</t>
  </si>
  <si>
    <t>300.00</t>
  </si>
  <si>
    <t>14001EC01050294F</t>
  </si>
  <si>
    <t>24300.00</t>
  </si>
  <si>
    <t>52872.00</t>
  </si>
  <si>
    <t>14001EC01044787P</t>
  </si>
  <si>
    <t>4400.00</t>
  </si>
  <si>
    <t>12618.00</t>
  </si>
  <si>
    <t>1509.10.00.910Z</t>
  </si>
  <si>
    <t>En otros envases (R.772/98 MEYOSP)</t>
  </si>
  <si>
    <t>14055EC01000137F</t>
  </si>
  <si>
    <t>PORTUGAL</t>
  </si>
  <si>
    <t>TONELADA</t>
  </si>
  <si>
    <t>313318.08</t>
  </si>
  <si>
    <t>1280.18</t>
  </si>
  <si>
    <t>9387.00</t>
  </si>
  <si>
    <t>40080.00</t>
  </si>
  <si>
    <t>44520.00</t>
  </si>
  <si>
    <t>1650.00</t>
  </si>
  <si>
    <t>31927.50</t>
  </si>
  <si>
    <t>14066EC01000002V</t>
  </si>
  <si>
    <t>126900.00</t>
  </si>
  <si>
    <t>14038EC01001417X</t>
  </si>
  <si>
    <t>68200.00</t>
  </si>
  <si>
    <t>14055EC01000380F</t>
  </si>
  <si>
    <t>263818.61</t>
  </si>
  <si>
    <t>9484.73</t>
  </si>
  <si>
    <t>14079EC01000327M</t>
  </si>
  <si>
    <t>95.00</t>
  </si>
  <si>
    <t>61655.00</t>
  </si>
  <si>
    <t>14079EC01000239Y</t>
  </si>
  <si>
    <t>71500.00</t>
  </si>
  <si>
    <t>14079EC01000300D</t>
  </si>
  <si>
    <t>57134.00</t>
  </si>
  <si>
    <t>14038EC01004260H</t>
  </si>
  <si>
    <t>72200.00</t>
  </si>
  <si>
    <t>14038EC01004351X</t>
  </si>
  <si>
    <t>61141.50</t>
  </si>
  <si>
    <t>14038EC01004474Y</t>
  </si>
  <si>
    <t>85.00</t>
  </si>
  <si>
    <t>54684.50</t>
  </si>
  <si>
    <t>14066EC01000004A</t>
  </si>
  <si>
    <t>8.00</t>
  </si>
  <si>
    <t>26471.26</t>
  </si>
  <si>
    <t>16.00</t>
  </si>
  <si>
    <t>59360.00</t>
  </si>
  <si>
    <t>400.00</t>
  </si>
  <si>
    <t>7484.14</t>
  </si>
  <si>
    <t>14079EC01000418N</t>
  </si>
  <si>
    <t>63745.00</t>
  </si>
  <si>
    <t>14079EC01000469T</t>
  </si>
  <si>
    <t>56430.00</t>
  </si>
  <si>
    <t>14038EC01007391P</t>
  </si>
  <si>
    <t>240.00</t>
  </si>
  <si>
    <t>4240.80</t>
  </si>
  <si>
    <t>14038EC01010530E</t>
  </si>
  <si>
    <t>14079EC01000764R</t>
  </si>
  <si>
    <t>63455.00</t>
  </si>
  <si>
    <t>14079EC01000789B</t>
  </si>
  <si>
    <t>14079EC01000713L</t>
  </si>
  <si>
    <t>59400.00</t>
  </si>
  <si>
    <t>14079EC01000728R</t>
  </si>
  <si>
    <t>66000.00</t>
  </si>
  <si>
    <t>14079EC01000687V</t>
  </si>
  <si>
    <t>64900.00</t>
  </si>
  <si>
    <t>14079EC01000810J</t>
  </si>
  <si>
    <t>62700.00</t>
  </si>
  <si>
    <t>14066EC01000010U</t>
  </si>
  <si>
    <t>49393.00</t>
  </si>
  <si>
    <t>14066EC01000009F</t>
  </si>
  <si>
    <t>14001EC01044541D</t>
  </si>
  <si>
    <t>10580.00</t>
  </si>
  <si>
    <t>14038EC01013775S</t>
  </si>
  <si>
    <t>14038EC01013463M</t>
  </si>
  <si>
    <t>70292.00</t>
  </si>
  <si>
    <t>14038EC01012421F</t>
  </si>
  <si>
    <t>12000.00</t>
  </si>
  <si>
    <t>KILOGRAMO</t>
  </si>
  <si>
    <t>36780.00</t>
  </si>
  <si>
    <t>4140.00</t>
  </si>
  <si>
    <t>75985.89</t>
  </si>
  <si>
    <t>14079EC01000854R</t>
  </si>
  <si>
    <t>63800.00</t>
  </si>
  <si>
    <t>14079EC01000867V</t>
  </si>
  <si>
    <t>14079EC01000971R</t>
  </si>
  <si>
    <t>22000.00</t>
  </si>
  <si>
    <t>51700.00</t>
  </si>
  <si>
    <t>14079EC01000991T</t>
  </si>
  <si>
    <t>1509.10.00.990A</t>
  </si>
  <si>
    <t>Los demás</t>
  </si>
  <si>
    <t>14038EC01000346X</t>
  </si>
  <si>
    <t>28000.00</t>
  </si>
  <si>
    <t>78400.00</t>
  </si>
  <si>
    <t>13079EC01001973T</t>
  </si>
  <si>
    <t>80.08</t>
  </si>
  <si>
    <t>216216.00</t>
  </si>
  <si>
    <t>14079EC01000038L</t>
  </si>
  <si>
    <t>ESPA?A</t>
  </si>
  <si>
    <t>21.04</t>
  </si>
  <si>
    <t>52755.07</t>
  </si>
  <si>
    <t>14079EC01000043H</t>
  </si>
  <si>
    <t>88200.00</t>
  </si>
  <si>
    <t>13079EC01002087Z</t>
  </si>
  <si>
    <t>216000.00</t>
  </si>
  <si>
    <t>14079EC01000036J</t>
  </si>
  <si>
    <t>42.00</t>
  </si>
  <si>
    <t>105309.55</t>
  </si>
  <si>
    <t>14001EC01000545W</t>
  </si>
  <si>
    <t>19.12</t>
  </si>
  <si>
    <t>58794.00</t>
  </si>
  <si>
    <t>14001EC01000542T</t>
  </si>
  <si>
    <t>37.23</t>
  </si>
  <si>
    <t>114482.25</t>
  </si>
  <si>
    <t>14066EC01000001U</t>
  </si>
  <si>
    <t>82.00</t>
  </si>
  <si>
    <t>215896.00</t>
  </si>
  <si>
    <t>1224.00</t>
  </si>
  <si>
    <t>28880.00</t>
  </si>
  <si>
    <t>14038EC01003832L</t>
  </si>
  <si>
    <t>19000.00</t>
  </si>
  <si>
    <t>56253.00</t>
  </si>
  <si>
    <t>297.00</t>
  </si>
  <si>
    <t>3110.00</t>
  </si>
  <si>
    <t>14038EC01003830J</t>
  </si>
  <si>
    <t>37000.00</t>
  </si>
  <si>
    <t>104228.00</t>
  </si>
  <si>
    <t>552.00</t>
  </si>
  <si>
    <t>6220.00</t>
  </si>
  <si>
    <t>14079EC01000342J</t>
  </si>
  <si>
    <t>42000.00</t>
  </si>
  <si>
    <t>115536.00</t>
  </si>
  <si>
    <t>464.00</t>
  </si>
  <si>
    <t>10000.00</t>
  </si>
  <si>
    <t>14079EC01000310E</t>
  </si>
  <si>
    <t>39.70</t>
  </si>
  <si>
    <t>123824.30</t>
  </si>
  <si>
    <t>11200.00</t>
  </si>
  <si>
    <t>14079EC01000287R</t>
  </si>
  <si>
    <t>20000.00</t>
  </si>
  <si>
    <t>60038.00</t>
  </si>
  <si>
    <t>628.57</t>
  </si>
  <si>
    <t>5333.43</t>
  </si>
  <si>
    <t>14038EC01000756N</t>
  </si>
  <si>
    <t>167.94</t>
  </si>
  <si>
    <t>421648.62</t>
  </si>
  <si>
    <t>17.00</t>
  </si>
  <si>
    <t>10202.00</t>
  </si>
  <si>
    <t>14079EC01000490N</t>
  </si>
  <si>
    <t>59.55</t>
  </si>
  <si>
    <t>160699.83</t>
  </si>
  <si>
    <t>122.67</t>
  </si>
  <si>
    <t>14850.00</t>
  </si>
  <si>
    <t>14079EC01000351J</t>
  </si>
  <si>
    <t>124658.00</t>
  </si>
  <si>
    <t>14079EC01000352K</t>
  </si>
  <si>
    <t>20.00</t>
  </si>
  <si>
    <t>54961.40</t>
  </si>
  <si>
    <t>38.60</t>
  </si>
  <si>
    <t>4000.00</t>
  </si>
  <si>
    <t>14079EC01000487T</t>
  </si>
  <si>
    <t>21000.00</t>
  </si>
  <si>
    <t>57354.00</t>
  </si>
  <si>
    <t>336.00</t>
  </si>
  <si>
    <t>4260.00</t>
  </si>
  <si>
    <t>14079EC01000489V</t>
  </si>
  <si>
    <t>14079EC01000484Z</t>
  </si>
  <si>
    <t>85680.00</t>
  </si>
  <si>
    <t>14066EC01000005B</t>
  </si>
  <si>
    <t>84.00</t>
  </si>
  <si>
    <t>168339.07</t>
  </si>
  <si>
    <t>14038EC01005848U</t>
  </si>
  <si>
    <t>75600.00</t>
  </si>
  <si>
    <t>14055EC01000684M</t>
  </si>
  <si>
    <t>39700.00</t>
  </si>
  <si>
    <t>96471.00</t>
  </si>
  <si>
    <t>14055EC01000587Y</t>
  </si>
  <si>
    <t>98456.00</t>
  </si>
  <si>
    <t>14079EC01000572Y</t>
  </si>
  <si>
    <t>14079EC01000565Z</t>
  </si>
  <si>
    <t>57750.00</t>
  </si>
  <si>
    <t>598.50</t>
  </si>
  <si>
    <t>1501.50</t>
  </si>
  <si>
    <t>14079EC01000638R</t>
  </si>
  <si>
    <t>14038EC01007667V</t>
  </si>
  <si>
    <t>14055EC01000929Y</t>
  </si>
  <si>
    <t>93265.61</t>
  </si>
  <si>
    <t>623.11</t>
  </si>
  <si>
    <t>10617.43</t>
  </si>
  <si>
    <t>96824.39</t>
  </si>
  <si>
    <t>646.89</t>
  </si>
  <si>
    <t>11022.57</t>
  </si>
  <si>
    <t>14055EC01000740F</t>
  </si>
  <si>
    <t>114429.00</t>
  </si>
  <si>
    <t>751.00</t>
  </si>
  <si>
    <t>10820.00</t>
  </si>
  <si>
    <t>14055EC01000787Z</t>
  </si>
  <si>
    <t>14055EC01001170D</t>
  </si>
  <si>
    <t>54000.00</t>
  </si>
  <si>
    <t>14055EC01001169L</t>
  </si>
  <si>
    <t>14055EC01000936M</t>
  </si>
  <si>
    <t>14079EC01000781Z</t>
  </si>
  <si>
    <t>82600.00</t>
  </si>
  <si>
    <t>14079EC01000712K</t>
  </si>
  <si>
    <t>119826.00</t>
  </si>
  <si>
    <t>672.00</t>
  </si>
  <si>
    <t>13902.00</t>
  </si>
  <si>
    <t>14079EC01000787W</t>
  </si>
  <si>
    <t>61320.00</t>
  </si>
  <si>
    <t>14079EC01000705M</t>
  </si>
  <si>
    <t>14079EC01000718Z</t>
  </si>
  <si>
    <t>115500.00</t>
  </si>
  <si>
    <t>1197.00</t>
  </si>
  <si>
    <t>3003.00</t>
  </si>
  <si>
    <t>14079EC01000719R</t>
  </si>
  <si>
    <t>98735.00</t>
  </si>
  <si>
    <t>465.00</t>
  </si>
  <si>
    <t>14079EC01000821L</t>
  </si>
  <si>
    <t>100800.00</t>
  </si>
  <si>
    <t>287280.00</t>
  </si>
  <si>
    <t>14079EC01000998D</t>
  </si>
  <si>
    <t>109620.00</t>
  </si>
  <si>
    <t>14079EC01000997C</t>
  </si>
  <si>
    <t>14079EC01000952Z</t>
  </si>
  <si>
    <t>14038EC01013518N</t>
  </si>
  <si>
    <t>14055EC01001320A</t>
  </si>
  <si>
    <t>95677.00</t>
  </si>
  <si>
    <t>14055EC01001383J</t>
  </si>
  <si>
    <t>14055EC01001273H</t>
  </si>
  <si>
    <t>14055EC01001387N</t>
  </si>
  <si>
    <t>14055EC01001388Y</t>
  </si>
  <si>
    <t>14055EC01001382X</t>
  </si>
  <si>
    <t>14055EC01001268L</t>
  </si>
  <si>
    <t>14055EC01001264H</t>
  </si>
  <si>
    <t>220.00</t>
  </si>
  <si>
    <t>483315.24</t>
  </si>
  <si>
    <t>51992.51</t>
  </si>
  <si>
    <t>14055EC01001223C</t>
  </si>
  <si>
    <t>14055EC01001222B</t>
  </si>
  <si>
    <t>14079EC01000851Y</t>
  </si>
  <si>
    <t>121800.00</t>
  </si>
  <si>
    <t>14055EC01001221A</t>
  </si>
  <si>
    <t>14055EC01001260D</t>
  </si>
  <si>
    <t>483602.52</t>
  </si>
  <si>
    <t>52023.41</t>
  </si>
  <si>
    <t>14055EC01001267K</t>
  </si>
  <si>
    <t>PRECIO U,</t>
  </si>
  <si>
    <t>CX + (R x CIF MPI) - DB</t>
  </si>
  <si>
    <t>1 - ( CI + U ) + R</t>
  </si>
  <si>
    <t>15.09.10.00.100c</t>
  </si>
  <si>
    <t>Despachante + verif</t>
  </si>
  <si>
    <t>peso</t>
  </si>
  <si>
    <t>USD FOB por Kg</t>
  </si>
  <si>
    <t>Verificar si requiere algo eextra</t>
  </si>
  <si>
    <t>Datos Generales</t>
  </si>
  <si>
    <t>FOB TOTAL USD</t>
  </si>
  <si>
    <t>FOB Unitario USD</t>
  </si>
  <si>
    <t>Control $</t>
  </si>
  <si>
    <t>Cálculo Precio FOB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</si>
</sst>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 * #,##0.00_ ;_ * \-#,##0.00_ ;_ * &quot;-&quot;??_ ;_ @_ "/>
    <numFmt numFmtId="165" formatCode="_(&quot;$&quot;* #,##0.00_);_(&quot;$&quot;* \(#,##0.00\);_(&quot;$&quot;* &quot;-&quot;??_);_(@_)"/>
    <numFmt numFmtId="166" formatCode="&quot;$&quot;#,##0.00"/>
    <numFmt numFmtId="167" formatCode="#,##0.00\ &quot;€&quot;"/>
  </numFmts>
  <fonts count="55">
    <font>
      <sz val="10"/>
      <name val="Arial"/>
    </font>
    <font>
      <sz val="10"/>
      <name val="Arial"/>
    </font>
    <font>
      <sz val="10"/>
      <name val="Arial"/>
    </font>
    <font>
      <sz val="10"/>
      <color indexed="8"/>
      <name val="Arial"/>
    </font>
    <font>
      <sz val="6"/>
      <color indexed="8"/>
      <name val="Arial"/>
      <family val="2"/>
    </font>
    <font>
      <u/>
      <sz val="14"/>
      <color indexed="8"/>
      <name val="Garamond"/>
      <family val="1"/>
    </font>
    <font>
      <b/>
      <u/>
      <sz val="14"/>
      <color indexed="8"/>
      <name val="Garamond"/>
      <family val="1"/>
    </font>
    <font>
      <sz val="10"/>
      <name val="Garamond"/>
      <family val="1"/>
    </font>
    <font>
      <i/>
      <sz val="9"/>
      <color theme="3" tint="-0.249977111117893"/>
      <name val="Calibri"/>
      <family val="2"/>
      <scheme val="minor"/>
    </font>
    <font>
      <sz val="36"/>
      <color rgb="FF00AEDB"/>
      <name val="Segoe UI Light"/>
      <family val="2"/>
    </font>
    <font>
      <sz val="36"/>
      <color theme="4"/>
      <name val="Cambria"/>
      <family val="2"/>
      <scheme val="major"/>
    </font>
    <font>
      <b/>
      <sz val="11"/>
      <name val="Garamond"/>
      <family val="1"/>
    </font>
    <font>
      <sz val="11"/>
      <name val="Garamond"/>
      <family val="1"/>
    </font>
    <font>
      <sz val="12"/>
      <color rgb="FF00AEDB"/>
      <name val="Segoe UI"/>
      <family val="2"/>
    </font>
    <font>
      <sz val="12"/>
      <color theme="4"/>
      <name val="Calibri"/>
      <family val="2"/>
      <scheme val="minor"/>
    </font>
    <font>
      <sz val="8"/>
      <color theme="3" tint="-0.249977111117893"/>
      <name val="Garamond"/>
      <family val="1"/>
    </font>
    <font>
      <sz val="10"/>
      <color rgb="FF595959" tint="-0.249977111117893"/>
      <name val="Segoe UI"/>
      <family val="2"/>
    </font>
    <font>
      <sz val="10"/>
      <color theme="3" tint="-0.249977111117893"/>
      <name val="Calibri"/>
      <family val="2"/>
      <scheme val="minor"/>
    </font>
    <font>
      <sz val="8"/>
      <name val="Garamond"/>
      <family val="1"/>
    </font>
    <font>
      <sz val="10"/>
      <color rgb="FF00AEDB"/>
      <name val="Segoe UI"/>
      <family val="2"/>
    </font>
    <font>
      <u/>
      <sz val="10"/>
      <color rgb="FF595959" tint="-0.249977111117893"/>
      <name val="Segoe UI"/>
      <family val="2"/>
    </font>
    <font>
      <u/>
      <sz val="10"/>
      <color theme="3" tint="-0.249977111117893"/>
      <name val="Calibri"/>
      <family val="2"/>
      <scheme val="minor"/>
    </font>
    <font>
      <sz val="11"/>
      <color theme="0"/>
      <name val="Cambria"/>
      <family val="2"/>
      <scheme val="major"/>
    </font>
    <font>
      <sz val="8"/>
      <color theme="3" tint="-0.249977111117893"/>
      <name val="Calibri"/>
      <family val="2"/>
      <scheme val="minor"/>
    </font>
    <font>
      <sz val="8"/>
      <color rgb="FF595959" tint="-0.249977111117893"/>
      <name val="Segoe UI"/>
      <family val="2"/>
    </font>
    <font>
      <b/>
      <sz val="8"/>
      <color theme="3" tint="-0.249977111117893"/>
      <name val="Calibri"/>
      <family val="2"/>
      <scheme val="minor"/>
    </font>
    <font>
      <sz val="11"/>
      <color theme="0"/>
      <name val="Segoe UI Light"/>
      <family val="2"/>
    </font>
    <font>
      <sz val="8"/>
      <color theme="0"/>
      <name val="Calibri"/>
      <family val="2"/>
      <scheme val="minor"/>
    </font>
    <font>
      <b/>
      <sz val="11"/>
      <color rgb="FF333333"/>
      <name val="Helvetica"/>
      <family val="2"/>
    </font>
    <font>
      <sz val="11"/>
      <color rgb="FF333333"/>
      <name val="Helvetic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Arial"/>
      <family val="2"/>
    </font>
    <font>
      <sz val="14"/>
      <name val="Georgia"/>
      <family val="1"/>
    </font>
    <font>
      <sz val="10"/>
      <name val="Georgia"/>
      <family val="1"/>
    </font>
    <font>
      <b/>
      <u/>
      <sz val="14"/>
      <color theme="1" tint="0.14999847407452621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Georgia"/>
      <family val="1"/>
    </font>
    <font>
      <b/>
      <sz val="12"/>
      <name val="Georgia"/>
      <family val="1"/>
    </font>
    <font>
      <sz val="12"/>
      <name val="Arial"/>
      <family val="2"/>
    </font>
    <font>
      <b/>
      <sz val="10"/>
      <name val="Georgia"/>
      <family val="1"/>
    </font>
    <font>
      <b/>
      <sz val="11.95"/>
      <name val="Arial"/>
      <family val="2"/>
    </font>
    <font>
      <sz val="10"/>
      <name val="Arial Alternative"/>
      <family val="3"/>
      <charset val="2"/>
    </font>
    <font>
      <b/>
      <sz val="14"/>
      <name val="Arial"/>
      <family val="2"/>
    </font>
    <font>
      <b/>
      <sz val="12"/>
      <name val="Arial"/>
      <family val="2"/>
    </font>
    <font>
      <u/>
      <sz val="12"/>
      <name val="Garamond"/>
      <family val="1"/>
    </font>
    <font>
      <b/>
      <sz val="12"/>
      <name val="Garamond"/>
      <family val="1"/>
    </font>
    <font>
      <sz val="11"/>
      <name val="Georgia"/>
      <family val="1"/>
    </font>
    <font>
      <b/>
      <sz val="12"/>
      <name val="Times New Roman"/>
      <family val="1"/>
    </font>
    <font>
      <sz val="10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gradientFill degree="90">
        <stop position="0">
          <color theme="4" tint="0.40000610370189521"/>
        </stop>
        <stop position="1">
          <color theme="4" tint="-0.25098422193060094"/>
        </stop>
      </gradient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CFBFA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6600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2E1E0"/>
      </left>
      <right style="medium">
        <color rgb="FFE2E1E0"/>
      </right>
      <top style="medium">
        <color rgb="FFE2E1E0"/>
      </top>
      <bottom style="medium">
        <color rgb="FFE2E1E0"/>
      </bottom>
      <diagonal/>
    </border>
    <border>
      <left style="medium">
        <color rgb="FFE9E9E9"/>
      </left>
      <right style="medium">
        <color rgb="FFE2E1E0"/>
      </right>
      <top style="medium">
        <color rgb="FFE9E9E9"/>
      </top>
      <bottom style="medium">
        <color rgb="FFE2E1E0"/>
      </bottom>
      <diagonal/>
    </border>
    <border>
      <left style="medium">
        <color rgb="FFE2E1E0"/>
      </left>
      <right style="medium">
        <color rgb="FFE2E1E0"/>
      </right>
      <top style="medium">
        <color rgb="FFE9E9E9"/>
      </top>
      <bottom style="medium">
        <color rgb="FFE2E1E0"/>
      </bottom>
      <diagonal/>
    </border>
    <border>
      <left style="medium">
        <color rgb="FFE2E1E0"/>
      </left>
      <right style="medium">
        <color rgb="FFE9E9E9"/>
      </right>
      <top style="medium">
        <color rgb="FFE9E9E9"/>
      </top>
      <bottom style="medium">
        <color rgb="FFE2E1E0"/>
      </bottom>
      <diagonal/>
    </border>
    <border>
      <left style="medium">
        <color rgb="FFE9E9E9"/>
      </left>
      <right style="medium">
        <color rgb="FFE2E1E0"/>
      </right>
      <top style="medium">
        <color rgb="FFE2E1E0"/>
      </top>
      <bottom style="medium">
        <color rgb="FFE2E1E0"/>
      </bottom>
      <diagonal/>
    </border>
    <border>
      <left style="medium">
        <color rgb="FFE2E1E0"/>
      </left>
      <right style="medium">
        <color rgb="FFE9E9E9"/>
      </right>
      <top style="medium">
        <color rgb="FFE2E1E0"/>
      </top>
      <bottom style="medium">
        <color rgb="FFE2E1E0"/>
      </bottom>
      <diagonal/>
    </border>
    <border>
      <left style="medium">
        <color rgb="FFE9E9E9"/>
      </left>
      <right style="medium">
        <color rgb="FFE2E1E0"/>
      </right>
      <top style="medium">
        <color rgb="FFE2E1E0"/>
      </top>
      <bottom style="medium">
        <color rgb="FFE9E9E9"/>
      </bottom>
      <diagonal/>
    </border>
    <border>
      <left style="medium">
        <color rgb="FFE2E1E0"/>
      </left>
      <right style="medium">
        <color rgb="FFE2E1E0"/>
      </right>
      <top style="medium">
        <color rgb="FFE2E1E0"/>
      </top>
      <bottom style="medium">
        <color rgb="FFE9E9E9"/>
      </bottom>
      <diagonal/>
    </border>
    <border>
      <left style="medium">
        <color rgb="FFE2E1E0"/>
      </left>
      <right style="medium">
        <color rgb="FFE9E9E9"/>
      </right>
      <top style="medium">
        <color rgb="FFE2E1E0"/>
      </top>
      <bottom style="medium">
        <color rgb="FFE9E9E9"/>
      </bottom>
      <diagonal/>
    </border>
    <border>
      <left style="medium">
        <color rgb="FFE2E1E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7" fillId="0" borderId="0" xfId="0" applyFont="1" applyBorder="1" applyAlignment="1"/>
    <xf numFmtId="0" fontId="7" fillId="0" borderId="0" xfId="0" applyFont="1"/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0" xfId="0" applyFont="1"/>
    <xf numFmtId="0" fontId="18" fillId="0" borderId="0" xfId="0" applyFont="1"/>
    <xf numFmtId="0" fontId="19" fillId="0" borderId="0" xfId="0" applyFont="1" applyAlignment="1">
      <alignment horizontal="right"/>
    </xf>
    <xf numFmtId="14" fontId="17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3" fillId="0" borderId="0" xfId="0" applyFont="1" applyAlignment="1">
      <alignment horizontal="left" wrapText="1" indent="1"/>
    </xf>
    <xf numFmtId="0" fontId="17" fillId="0" borderId="3" xfId="0" applyFont="1" applyBorder="1" applyAlignment="1">
      <alignment horizontal="left"/>
    </xf>
    <xf numFmtId="0" fontId="16" fillId="0" borderId="3" xfId="0" applyFont="1" applyBorder="1" applyAlignment="1"/>
    <xf numFmtId="0" fontId="17" fillId="0" borderId="3" xfId="0" applyFont="1" applyBorder="1" applyAlignment="1">
      <alignment horizontal="right"/>
    </xf>
    <xf numFmtId="0" fontId="25" fillId="0" borderId="0" xfId="0" applyFont="1" applyAlignment="1">
      <alignment horizontal="left" indent="1"/>
    </xf>
    <xf numFmtId="0" fontId="17" fillId="4" borderId="3" xfId="0" applyFont="1" applyFill="1" applyBorder="1" applyAlignment="1">
      <alignment horizontal="left"/>
    </xf>
    <xf numFmtId="2" fontId="17" fillId="0" borderId="3" xfId="0" applyNumberFormat="1" applyFont="1" applyBorder="1" applyAlignment="1"/>
    <xf numFmtId="0" fontId="23" fillId="0" borderId="0" xfId="0" applyFont="1"/>
    <xf numFmtId="2" fontId="17" fillId="0" borderId="3" xfId="0" applyNumberFormat="1" applyFont="1" applyBorder="1" applyAlignment="1">
      <alignment horizontal="right"/>
    </xf>
    <xf numFmtId="2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3" fillId="5" borderId="0" xfId="0" applyFont="1" applyFill="1" applyBorder="1" applyAlignment="1">
      <alignment horizontal="left" wrapText="1"/>
    </xf>
    <xf numFmtId="165" fontId="23" fillId="5" borderId="0" xfId="0" applyNumberFormat="1" applyFont="1" applyFill="1" applyBorder="1" applyAlignment="1">
      <alignment horizontal="right"/>
    </xf>
    <xf numFmtId="0" fontId="7" fillId="5" borderId="0" xfId="0" applyFont="1" applyFill="1" applyBorder="1"/>
    <xf numFmtId="0" fontId="22" fillId="0" borderId="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center"/>
    </xf>
    <xf numFmtId="0" fontId="22" fillId="3" borderId="0" xfId="0" applyFont="1" applyFill="1" applyBorder="1" applyAlignment="1">
      <alignment horizontal="right"/>
    </xf>
    <xf numFmtId="0" fontId="22" fillId="4" borderId="0" xfId="0" applyFont="1" applyFill="1" applyBorder="1" applyAlignment="1">
      <alignment horizontal="left"/>
    </xf>
    <xf numFmtId="0" fontId="26" fillId="6" borderId="0" xfId="0" applyFont="1" applyFill="1" applyBorder="1" applyAlignment="1">
      <alignment horizontal="left"/>
    </xf>
    <xf numFmtId="0" fontId="26" fillId="6" borderId="0" xfId="0" applyFont="1" applyFill="1" applyBorder="1" applyAlignment="1">
      <alignment horizontal="center"/>
    </xf>
    <xf numFmtId="0" fontId="22" fillId="6" borderId="0" xfId="0" applyFont="1" applyFill="1" applyBorder="1" applyAlignment="1">
      <alignment horizontal="right"/>
    </xf>
    <xf numFmtId="0" fontId="7" fillId="4" borderId="0" xfId="0" applyFont="1" applyFill="1"/>
    <xf numFmtId="2" fontId="23" fillId="0" borderId="0" xfId="0" applyNumberFormat="1" applyFont="1" applyFill="1" applyBorder="1" applyAlignment="1">
      <alignment horizontal="left" vertical="center"/>
    </xf>
    <xf numFmtId="0" fontId="23" fillId="2" borderId="0" xfId="0" applyNumberFormat="1" applyFont="1" applyFill="1" applyBorder="1" applyAlignment="1">
      <alignment horizontal="right" vertical="center" wrapText="1"/>
    </xf>
    <xf numFmtId="166" fontId="23" fillId="7" borderId="0" xfId="0" applyNumberFormat="1" applyFont="1" applyFill="1" applyBorder="1" applyAlignment="1">
      <alignment horizontal="right" vertical="center"/>
    </xf>
    <xf numFmtId="0" fontId="23" fillId="4" borderId="0" xfId="0" applyNumberFormat="1" applyFont="1" applyFill="1" applyBorder="1" applyAlignment="1">
      <alignment horizontal="right" vertical="center" wrapText="1"/>
    </xf>
    <xf numFmtId="164" fontId="23" fillId="2" borderId="0" xfId="1" applyNumberFormat="1" applyFont="1" applyFill="1" applyBorder="1" applyAlignment="1">
      <alignment horizontal="right" vertical="center"/>
    </xf>
    <xf numFmtId="2" fontId="23" fillId="4" borderId="0" xfId="0" applyNumberFormat="1" applyFont="1" applyFill="1" applyBorder="1" applyAlignment="1">
      <alignment horizontal="left" vertical="center"/>
    </xf>
    <xf numFmtId="0" fontId="23" fillId="4" borderId="0" xfId="0" applyNumberFormat="1" applyFont="1" applyFill="1" applyBorder="1" applyAlignment="1">
      <alignment horizontal="left" vertical="center" wrapText="1"/>
    </xf>
    <xf numFmtId="2" fontId="23" fillId="7" borderId="0" xfId="0" applyNumberFormat="1" applyFont="1" applyFill="1" applyBorder="1" applyAlignment="1">
      <alignment horizontal="right" vertical="center"/>
    </xf>
    <xf numFmtId="164" fontId="23" fillId="7" borderId="0" xfId="1" applyNumberFormat="1" applyFont="1" applyFill="1" applyBorder="1" applyAlignment="1">
      <alignment horizontal="right" vertical="center"/>
    </xf>
    <xf numFmtId="164" fontId="23" fillId="4" borderId="0" xfId="1" applyNumberFormat="1" applyFont="1" applyFill="1" applyBorder="1" applyAlignment="1">
      <alignment horizontal="right" vertical="center"/>
    </xf>
    <xf numFmtId="0" fontId="23" fillId="0" borderId="0" xfId="0" applyFont="1" applyBorder="1" applyAlignment="1">
      <alignment vertical="center"/>
    </xf>
    <xf numFmtId="167" fontId="27" fillId="9" borderId="0" xfId="0" applyNumberFormat="1" applyFont="1" applyFill="1" applyBorder="1" applyAlignment="1">
      <alignment horizontal="right" vertical="center"/>
    </xf>
    <xf numFmtId="164" fontId="27" fillId="9" borderId="0" xfId="1" applyNumberFormat="1" applyFont="1" applyFill="1" applyBorder="1" applyAlignment="1">
      <alignment horizontal="right" vertical="center"/>
    </xf>
    <xf numFmtId="0" fontId="29" fillId="10" borderId="4" xfId="0" applyFont="1" applyFill="1" applyBorder="1" applyAlignment="1">
      <alignment horizontal="left" wrapText="1" indent="1"/>
    </xf>
    <xf numFmtId="14" fontId="29" fillId="10" borderId="4" xfId="0" applyNumberFormat="1" applyFont="1" applyFill="1" applyBorder="1" applyAlignment="1">
      <alignment horizontal="left" wrapText="1" indent="1"/>
    </xf>
    <xf numFmtId="0" fontId="29" fillId="10" borderId="4" xfId="0" applyFont="1" applyFill="1" applyBorder="1" applyAlignment="1">
      <alignment horizontal="right" wrapText="1" indent="1"/>
    </xf>
    <xf numFmtId="0" fontId="31" fillId="10" borderId="4" xfId="4" applyFill="1" applyBorder="1" applyAlignment="1" applyProtection="1">
      <alignment horizontal="left" wrapText="1" indent="1"/>
    </xf>
    <xf numFmtId="0" fontId="29" fillId="10" borderId="4" xfId="0" applyFont="1" applyFill="1" applyBorder="1" applyAlignment="1">
      <alignment horizontal="center" wrapText="1"/>
    </xf>
    <xf numFmtId="0" fontId="29" fillId="12" borderId="4" xfId="0" applyFont="1" applyFill="1" applyBorder="1" applyAlignment="1">
      <alignment horizontal="left" wrapText="1" indent="1"/>
    </xf>
    <xf numFmtId="14" fontId="29" fillId="12" borderId="4" xfId="0" applyNumberFormat="1" applyFont="1" applyFill="1" applyBorder="1" applyAlignment="1">
      <alignment horizontal="left" wrapText="1" indent="1"/>
    </xf>
    <xf numFmtId="0" fontId="29" fillId="12" borderId="4" xfId="0" applyFont="1" applyFill="1" applyBorder="1" applyAlignment="1">
      <alignment horizontal="right" wrapText="1" indent="1"/>
    </xf>
    <xf numFmtId="0" fontId="31" fillId="12" borderId="4" xfId="4" applyFill="1" applyBorder="1" applyAlignment="1" applyProtection="1">
      <alignment horizontal="left" wrapText="1" indent="1"/>
    </xf>
    <xf numFmtId="0" fontId="29" fillId="12" borderId="4" xfId="0" applyFont="1" applyFill="1" applyBorder="1" applyAlignment="1">
      <alignment horizontal="center" wrapText="1"/>
    </xf>
    <xf numFmtId="0" fontId="28" fillId="11" borderId="5" xfId="0" applyFont="1" applyFill="1" applyBorder="1" applyAlignment="1">
      <alignment horizontal="center" vertical="center" wrapText="1"/>
    </xf>
    <xf numFmtId="0" fontId="28" fillId="11" borderId="6" xfId="0" applyFont="1" applyFill="1" applyBorder="1" applyAlignment="1">
      <alignment horizontal="center" vertical="center" wrapText="1"/>
    </xf>
    <xf numFmtId="0" fontId="28" fillId="11" borderId="7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left" wrapText="1" indent="1"/>
    </xf>
    <xf numFmtId="0" fontId="29" fillId="10" borderId="9" xfId="0" applyFont="1" applyFill="1" applyBorder="1" applyAlignment="1">
      <alignment horizontal="right" wrapText="1" indent="1"/>
    </xf>
    <xf numFmtId="0" fontId="29" fillId="12" borderId="8" xfId="0" applyFont="1" applyFill="1" applyBorder="1" applyAlignment="1">
      <alignment horizontal="left" wrapText="1" indent="1"/>
    </xf>
    <xf numFmtId="0" fontId="29" fillId="12" borderId="9" xfId="0" applyFont="1" applyFill="1" applyBorder="1" applyAlignment="1">
      <alignment horizontal="right" wrapText="1" indent="1"/>
    </xf>
    <xf numFmtId="0" fontId="29" fillId="10" borderId="10" xfId="0" applyFont="1" applyFill="1" applyBorder="1" applyAlignment="1">
      <alignment horizontal="left" wrapText="1" indent="1"/>
    </xf>
    <xf numFmtId="0" fontId="29" fillId="10" borderId="11" xfId="0" applyFont="1" applyFill="1" applyBorder="1" applyAlignment="1">
      <alignment horizontal="left" wrapText="1" indent="1"/>
    </xf>
    <xf numFmtId="14" fontId="29" fillId="10" borderId="11" xfId="0" applyNumberFormat="1" applyFont="1" applyFill="1" applyBorder="1" applyAlignment="1">
      <alignment horizontal="left" wrapText="1" indent="1"/>
    </xf>
    <xf numFmtId="0" fontId="29" fillId="10" borderId="11" xfId="0" applyFont="1" applyFill="1" applyBorder="1" applyAlignment="1">
      <alignment horizontal="right" wrapText="1" indent="1"/>
    </xf>
    <xf numFmtId="0" fontId="31" fillId="10" borderId="11" xfId="4" applyFill="1" applyBorder="1" applyAlignment="1" applyProtection="1">
      <alignment horizontal="left" wrapText="1" indent="1"/>
    </xf>
    <xf numFmtId="0" fontId="29" fillId="10" borderId="11" xfId="0" applyFont="1" applyFill="1" applyBorder="1" applyAlignment="1">
      <alignment horizontal="center" wrapText="1"/>
    </xf>
    <xf numFmtId="0" fontId="29" fillId="10" borderId="12" xfId="0" applyFont="1" applyFill="1" applyBorder="1" applyAlignment="1">
      <alignment horizontal="right" wrapText="1" indent="1"/>
    </xf>
    <xf numFmtId="0" fontId="29" fillId="10" borderId="13" xfId="0" applyFont="1" applyFill="1" applyBorder="1" applyAlignment="1">
      <alignment horizontal="right" wrapText="1" indent="1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/>
    <xf numFmtId="0" fontId="30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4" fillId="0" borderId="0" xfId="0" applyFont="1" applyFill="1"/>
    <xf numFmtId="0" fontId="35" fillId="0" borderId="0" xfId="0" applyFont="1" applyFill="1"/>
    <xf numFmtId="0" fontId="36" fillId="0" borderId="0" xfId="0" applyFont="1" applyFill="1"/>
    <xf numFmtId="0" fontId="37" fillId="0" borderId="0" xfId="0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0" fontId="40" fillId="0" borderId="0" xfId="0" applyFont="1" applyFill="1"/>
    <xf numFmtId="0" fontId="41" fillId="0" borderId="0" xfId="0" applyFont="1" applyFill="1"/>
    <xf numFmtId="0" fontId="42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" fontId="30" fillId="0" borderId="0" xfId="0" applyNumberFormat="1" applyFont="1" applyFill="1" applyAlignment="1">
      <alignment horizontal="center"/>
    </xf>
    <xf numFmtId="2" fontId="30" fillId="0" borderId="14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3" fillId="0" borderId="0" xfId="0" applyFont="1" applyFill="1"/>
    <xf numFmtId="0" fontId="44" fillId="0" borderId="0" xfId="0" applyFont="1" applyFill="1"/>
    <xf numFmtId="0" fontId="40" fillId="0" borderId="0" xfId="0" applyFont="1" applyFill="1" applyAlignment="1">
      <alignment horizontal="center"/>
    </xf>
    <xf numFmtId="0" fontId="30" fillId="0" borderId="0" xfId="0" applyFont="1" applyFill="1" applyAlignment="1">
      <alignment horizontal="right"/>
    </xf>
    <xf numFmtId="0" fontId="45" fillId="0" borderId="0" xfId="0" applyFont="1" applyFill="1"/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46" fillId="0" borderId="0" xfId="0" applyFont="1" applyFill="1"/>
    <xf numFmtId="0" fontId="47" fillId="0" borderId="0" xfId="0" applyFont="1" applyFill="1" applyAlignment="1">
      <alignment horizontal="center"/>
    </xf>
    <xf numFmtId="0" fontId="47" fillId="0" borderId="0" xfId="0" applyFont="1" applyFill="1"/>
    <xf numFmtId="0" fontId="41" fillId="0" borderId="0" xfId="0" applyFont="1" applyFill="1" applyAlignment="1">
      <alignment horizontal="center"/>
    </xf>
    <xf numFmtId="0" fontId="48" fillId="0" borderId="0" xfId="0" applyFont="1" applyFill="1"/>
    <xf numFmtId="0" fontId="49" fillId="0" borderId="0" xfId="0" applyFont="1" applyFill="1"/>
    <xf numFmtId="0" fontId="50" fillId="0" borderId="0" xfId="0" applyFont="1" applyFill="1"/>
    <xf numFmtId="0" fontId="49" fillId="0" borderId="0" xfId="0" applyFont="1" applyFill="1" applyAlignment="1">
      <alignment horizontal="center" vertical="top"/>
    </xf>
    <xf numFmtId="0" fontId="51" fillId="0" borderId="0" xfId="0" applyFont="1" applyFill="1" applyAlignment="1">
      <alignment horizontal="right" vertical="top"/>
    </xf>
    <xf numFmtId="0" fontId="49" fillId="0" borderId="0" xfId="0" applyFont="1" applyFill="1" applyAlignment="1">
      <alignment vertical="top"/>
    </xf>
    <xf numFmtId="0" fontId="40" fillId="0" borderId="1" xfId="0" applyFont="1" applyFill="1" applyBorder="1"/>
    <xf numFmtId="0" fontId="52" fillId="0" borderId="0" xfId="0" applyFont="1" applyFill="1"/>
    <xf numFmtId="0" fontId="40" fillId="0" borderId="1" xfId="0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/>
    </xf>
    <xf numFmtId="0" fontId="12" fillId="0" borderId="0" xfId="0" applyFont="1" applyFill="1"/>
    <xf numFmtId="0" fontId="53" fillId="0" borderId="0" xfId="0" applyFont="1" applyFill="1"/>
    <xf numFmtId="0" fontId="34" fillId="0" borderId="1" xfId="0" applyFont="1" applyFill="1" applyBorder="1" applyAlignment="1">
      <alignment horizontal="center"/>
    </xf>
    <xf numFmtId="9" fontId="30" fillId="0" borderId="0" xfId="2" applyFont="1" applyFill="1"/>
    <xf numFmtId="0" fontId="54" fillId="0" borderId="0" xfId="0" applyFont="1" applyFill="1" applyAlignment="1">
      <alignment horizontal="center"/>
    </xf>
    <xf numFmtId="0" fontId="34" fillId="0" borderId="2" xfId="0" applyFont="1" applyFill="1" applyBorder="1" applyAlignment="1">
      <alignment horizontal="left"/>
    </xf>
    <xf numFmtId="0" fontId="30" fillId="0" borderId="2" xfId="0" applyFont="1" applyFill="1" applyBorder="1"/>
    <xf numFmtId="0" fontId="34" fillId="0" borderId="0" xfId="0" applyFont="1" applyFill="1" applyAlignment="1">
      <alignment horizontal="left"/>
    </xf>
    <xf numFmtId="2" fontId="30" fillId="0" borderId="0" xfId="0" applyNumberFormat="1" applyFont="1" applyFill="1"/>
    <xf numFmtId="2" fontId="34" fillId="13" borderId="1" xfId="0" applyNumberFormat="1" applyFont="1" applyFill="1" applyBorder="1" applyAlignment="1">
      <alignment horizontal="center"/>
    </xf>
    <xf numFmtId="0" fontId="16" fillId="0" borderId="3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1" fillId="0" borderId="0" xfId="0" applyFont="1" applyBorder="1" applyAlignment="1"/>
    <xf numFmtId="0" fontId="12" fillId="0" borderId="0" xfId="0" applyFont="1" applyBorder="1" applyAlignment="1"/>
    <xf numFmtId="0" fontId="7" fillId="0" borderId="0" xfId="0" applyFont="1" applyBorder="1" applyAlignment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14" fontId="16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left"/>
    </xf>
    <xf numFmtId="0" fontId="17" fillId="4" borderId="3" xfId="0" applyFont="1" applyFill="1" applyBorder="1" applyAlignment="1">
      <alignment horizontal="left"/>
    </xf>
    <xf numFmtId="0" fontId="23" fillId="8" borderId="0" xfId="0" applyNumberFormat="1" applyFont="1" applyFill="1" applyBorder="1" applyAlignment="1">
      <alignment horizontal="left" vertical="center" wrapText="1"/>
    </xf>
    <xf numFmtId="0" fontId="26" fillId="3" borderId="0" xfId="0" applyFont="1" applyFill="1" applyBorder="1" applyAlignment="1">
      <alignment horizontal="left"/>
    </xf>
    <xf numFmtId="0" fontId="23" fillId="2" borderId="0" xfId="0" applyNumberFormat="1" applyFont="1" applyFill="1" applyBorder="1" applyAlignment="1">
      <alignment horizontal="left" vertical="center" wrapText="1"/>
    </xf>
    <xf numFmtId="0" fontId="23" fillId="4" borderId="0" xfId="0" applyNumberFormat="1" applyFont="1" applyFill="1" applyBorder="1" applyAlignment="1">
      <alignment horizontal="left" vertical="center" wrapText="1"/>
    </xf>
  </cellXfs>
  <cellStyles count="5">
    <cellStyle name="Euro" xfId="3"/>
    <cellStyle name="Hipervínculo" xfId="4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6600"/>
      <color rgb="FFFF8F4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358140</xdr:colOff>
      <xdr:row>2</xdr:row>
      <xdr:rowOff>91440</xdr:rowOff>
    </xdr:from>
    <xdr:to>
      <xdr:col>4</xdr:col>
      <xdr:colOff>175260</xdr:colOff>
      <xdr:row>3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567815" y="1101090"/>
          <a:ext cx="3074670" cy="11811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200025</xdr:colOff>
      <xdr:row>0</xdr:row>
      <xdr:rowOff>853670</xdr:rowOff>
    </xdr:from>
    <xdr:to>
      <xdr:col>0</xdr:col>
      <xdr:colOff>28570</xdr:colOff>
      <xdr:row>13</xdr:row>
      <xdr:rowOff>0</xdr:rowOff>
    </xdr:to>
    <xdr:pic>
      <xdr:nvPicPr>
        <xdr:cNvPr id="3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853670"/>
          <a:ext cx="38095" cy="2594380"/>
        </a:xfrm>
        <a:prstGeom prst="rect">
          <a:avLst/>
        </a:prstGeom>
      </xdr:spPr>
    </xdr:pic>
    <xdr:clientData/>
  </xdr:twoCellAnchor>
  <xdr:twoCellAnchor>
    <xdr:from>
      <xdr:col>6</xdr:col>
      <xdr:colOff>107783</xdr:colOff>
      <xdr:row>0</xdr:row>
      <xdr:rowOff>853670</xdr:rowOff>
    </xdr:from>
    <xdr:to>
      <xdr:col>7</xdr:col>
      <xdr:colOff>12528</xdr:colOff>
      <xdr:row>13</xdr:row>
      <xdr:rowOff>0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683" y="853670"/>
          <a:ext cx="38095" cy="2594380"/>
        </a:xfrm>
        <a:prstGeom prst="rect">
          <a:avLst/>
        </a:prstGeom>
      </xdr:spPr>
    </xdr:pic>
    <xdr:clientData/>
  </xdr:twoCellAnchor>
  <xdr:twoCellAnchor>
    <xdr:from>
      <xdr:col>0</xdr:col>
      <xdr:colOff>805639</xdr:colOff>
      <xdr:row>0</xdr:row>
      <xdr:rowOff>828675</xdr:rowOff>
    </xdr:from>
    <xdr:to>
      <xdr:col>6</xdr:col>
      <xdr:colOff>107266</xdr:colOff>
      <xdr:row>1</xdr:row>
      <xdr:rowOff>31402</xdr:rowOff>
    </xdr:to>
    <xdr:pic>
      <xdr:nvPicPr>
        <xdr:cNvPr id="5" name="Picture 6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40025" b="-140025"/>
        <a:stretch>
          <a:fillRect/>
        </a:stretch>
      </xdr:blipFill>
      <xdr:spPr>
        <a:xfrm>
          <a:off x="205564" y="828675"/>
          <a:ext cx="7102602" cy="6950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723900</xdr:colOff>
      <xdr:row>0</xdr:row>
      <xdr:rowOff>838200</xdr:rowOff>
    </xdr:to>
    <xdr:pic>
      <xdr:nvPicPr>
        <xdr:cNvPr id="6" name="5 Imagen" descr="Logo ATIS-0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525"/>
          <a:ext cx="17240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358140</xdr:colOff>
      <xdr:row>2</xdr:row>
      <xdr:rowOff>91440</xdr:rowOff>
    </xdr:from>
    <xdr:to>
      <xdr:col>4</xdr:col>
      <xdr:colOff>175260</xdr:colOff>
      <xdr:row>3</xdr:row>
      <xdr:rowOff>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567815" y="1101090"/>
          <a:ext cx="3074670" cy="11811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eb.pcram.net/stats_details.php?y=2014&amp;sm=01&amp;em=07&amp;t=E&amp;g=country&amp;q=15091000100C&amp;f=222" TargetMode="External"/><Relationship Id="rId299" Type="http://schemas.openxmlformats.org/officeDocument/2006/relationships/hyperlink" Target="http://web.pcram.net/stats_details.php?y=2014&amp;sm=01&amp;em=07&amp;t=E&amp;g=country&amp;q=15091000910Z&amp;f=204" TargetMode="External"/><Relationship Id="rId21" Type="http://schemas.openxmlformats.org/officeDocument/2006/relationships/hyperlink" Target="http://web.pcram.net/stats_details.php?y=2014&amp;sm=01&amp;em=07&amp;t=E&amp;g=country&amp;q=15091000100C&amp;f=423" TargetMode="External"/><Relationship Id="rId63" Type="http://schemas.openxmlformats.org/officeDocument/2006/relationships/hyperlink" Target="http://web.pcram.net/stats_details.php?y=2014&amp;sm=01&amp;em=07&amp;t=E&amp;g=country&amp;q=15091000100C&amp;f=313" TargetMode="External"/><Relationship Id="rId159" Type="http://schemas.openxmlformats.org/officeDocument/2006/relationships/hyperlink" Target="http://web.pcram.net/stats_details.php?y=2014&amp;sm=01&amp;em=07&amp;t=E&amp;g=country&amp;q=15091000100C&amp;f=203" TargetMode="External"/><Relationship Id="rId324" Type="http://schemas.openxmlformats.org/officeDocument/2006/relationships/hyperlink" Target="http://web.pcram.net/stats_details.php?y=2014&amp;sm=01&amp;em=07&amp;t=E&amp;g=customs&amp;q=15091000910Z&amp;f=038" TargetMode="External"/><Relationship Id="rId366" Type="http://schemas.openxmlformats.org/officeDocument/2006/relationships/hyperlink" Target="http://web.pcram.net/stats_details.php?y=2014&amp;sm=01&amp;em=07&amp;t=E&amp;g=customs&amp;q=15091000910Z&amp;f=038" TargetMode="External"/><Relationship Id="rId170" Type="http://schemas.openxmlformats.org/officeDocument/2006/relationships/hyperlink" Target="http://web.pcram.net/stats_details.php?y=2014&amp;sm=01&amp;em=07&amp;t=E&amp;g=customs&amp;q=15091000100C&amp;f=079" TargetMode="External"/><Relationship Id="rId226" Type="http://schemas.openxmlformats.org/officeDocument/2006/relationships/hyperlink" Target="http://web.pcram.net/stats_details.php?y=2014&amp;sm=01&amp;em=07&amp;t=E&amp;g=customs&amp;q=15091000100C&amp;f=079" TargetMode="External"/><Relationship Id="rId433" Type="http://schemas.openxmlformats.org/officeDocument/2006/relationships/hyperlink" Target="http://web.pcram.net/stats_details.php?y=2014&amp;sm=01&amp;em=07&amp;t=E&amp;g=country&amp;q=15091000990A&amp;f=212" TargetMode="External"/><Relationship Id="rId268" Type="http://schemas.openxmlformats.org/officeDocument/2006/relationships/hyperlink" Target="http://web.pcram.net/stats_details.php?y=2014&amp;sm=01&amp;em=07&amp;t=E&amp;g=customs&amp;q=15091000100C&amp;f=052" TargetMode="External"/><Relationship Id="rId475" Type="http://schemas.openxmlformats.org/officeDocument/2006/relationships/hyperlink" Target="http://web.pcram.net/stats_details.php?y=2014&amp;sm=01&amp;em=07&amp;t=E&amp;g=country&amp;q=15091000990A&amp;f=212" TargetMode="External"/><Relationship Id="rId32" Type="http://schemas.openxmlformats.org/officeDocument/2006/relationships/hyperlink" Target="http://web.pcram.net/stats_details.php?y=2014&amp;sm=01&amp;em=07&amp;t=E&amp;g=customs&amp;q=15091000100C&amp;f=038" TargetMode="External"/><Relationship Id="rId74" Type="http://schemas.openxmlformats.org/officeDocument/2006/relationships/hyperlink" Target="http://web.pcram.net/stats_details.php?y=2014&amp;sm=01&amp;em=07&amp;t=E&amp;g=customs&amp;q=15091000100C&amp;f=001" TargetMode="External"/><Relationship Id="rId128" Type="http://schemas.openxmlformats.org/officeDocument/2006/relationships/hyperlink" Target="http://web.pcram.net/stats_details.php?y=2014&amp;sm=01&amp;em=07&amp;t=E&amp;g=customs&amp;q=15091000100C&amp;f=079" TargetMode="External"/><Relationship Id="rId335" Type="http://schemas.openxmlformats.org/officeDocument/2006/relationships/hyperlink" Target="http://web.pcram.net/stats_details.php?y=2014&amp;sm=01&amp;em=07&amp;t=E&amp;g=country&amp;q=15091000910Z&amp;f=203" TargetMode="External"/><Relationship Id="rId377" Type="http://schemas.openxmlformats.org/officeDocument/2006/relationships/hyperlink" Target="http://web.pcram.net/stats_details.php?y=2014&amp;sm=01&amp;em=07&amp;t=E&amp;g=country&amp;q=15091000990A&amp;f=203" TargetMode="External"/><Relationship Id="rId500" Type="http://schemas.openxmlformats.org/officeDocument/2006/relationships/hyperlink" Target="http://web.pcram.net/stats_details.php?y=2014&amp;sm=01&amp;em=07&amp;t=E&amp;g=customs&amp;q=15091000990A&amp;f=055" TargetMode="External"/><Relationship Id="rId5" Type="http://schemas.openxmlformats.org/officeDocument/2006/relationships/hyperlink" Target="http://web.pcram.net/stats_details.php?y=2014&amp;sm=01&amp;em=07&amp;t=E&amp;g=country&amp;q=15091000100C&amp;f=212" TargetMode="External"/><Relationship Id="rId181" Type="http://schemas.openxmlformats.org/officeDocument/2006/relationships/hyperlink" Target="http://web.pcram.net/stats_details.php?y=2014&amp;sm=01&amp;em=07&amp;t=E&amp;g=country&amp;q=15091000100C&amp;f=203" TargetMode="External"/><Relationship Id="rId237" Type="http://schemas.openxmlformats.org/officeDocument/2006/relationships/hyperlink" Target="http://web.pcram.net/stats_details.php?y=2014&amp;sm=01&amp;em=07&amp;t=E&amp;g=country&amp;q=15091000100C&amp;f=203" TargetMode="External"/><Relationship Id="rId402" Type="http://schemas.openxmlformats.org/officeDocument/2006/relationships/hyperlink" Target="http://web.pcram.net/stats_details.php?y=2014&amp;sm=01&amp;em=07&amp;t=E&amp;g=customs&amp;q=15091000990A&amp;f=079" TargetMode="External"/><Relationship Id="rId279" Type="http://schemas.openxmlformats.org/officeDocument/2006/relationships/hyperlink" Target="http://web.pcram.net/stats_details.php?y=2014&amp;sm=01&amp;em=07&amp;t=E&amp;g=country&amp;q=15091000100C&amp;f=212" TargetMode="External"/><Relationship Id="rId444" Type="http://schemas.openxmlformats.org/officeDocument/2006/relationships/hyperlink" Target="http://web.pcram.net/stats_details.php?y=2014&amp;sm=01&amp;em=07&amp;t=E&amp;g=customs&amp;q=15091000990A&amp;f=055" TargetMode="External"/><Relationship Id="rId486" Type="http://schemas.openxmlformats.org/officeDocument/2006/relationships/hyperlink" Target="http://web.pcram.net/stats_details.php?y=2014&amp;sm=01&amp;em=07&amp;t=E&amp;g=customs&amp;q=15091000990A&amp;f=055" TargetMode="External"/><Relationship Id="rId43" Type="http://schemas.openxmlformats.org/officeDocument/2006/relationships/hyperlink" Target="http://web.pcram.net/stats_details.php?y=2014&amp;sm=01&amp;em=07&amp;t=E&amp;g=country&amp;q=15091000100C&amp;f=225" TargetMode="External"/><Relationship Id="rId139" Type="http://schemas.openxmlformats.org/officeDocument/2006/relationships/hyperlink" Target="http://web.pcram.net/stats_details.php?y=2014&amp;sm=01&amp;em=07&amp;t=E&amp;g=country&amp;q=15091000100C&amp;f=423" TargetMode="External"/><Relationship Id="rId290" Type="http://schemas.openxmlformats.org/officeDocument/2006/relationships/hyperlink" Target="http://web.pcram.net/stats_details.php?y=2014&amp;sm=01&amp;em=07&amp;t=E&amp;g=customs&amp;q=15091000100C&amp;f=001" TargetMode="External"/><Relationship Id="rId304" Type="http://schemas.openxmlformats.org/officeDocument/2006/relationships/hyperlink" Target="http://web.pcram.net/stats_details.php?y=2014&amp;sm=01&amp;em=07&amp;t=E&amp;g=customs&amp;q=15091000910Z&amp;f=079" TargetMode="External"/><Relationship Id="rId346" Type="http://schemas.openxmlformats.org/officeDocument/2006/relationships/hyperlink" Target="http://web.pcram.net/stats_details.php?y=2014&amp;sm=01&amp;em=07&amp;t=E&amp;g=customs&amp;q=15091000910Z&amp;f=079" TargetMode="External"/><Relationship Id="rId388" Type="http://schemas.openxmlformats.org/officeDocument/2006/relationships/hyperlink" Target="http://web.pcram.net/stats_details.php?y=2014&amp;sm=01&amp;em=07&amp;t=E&amp;g=customs&amp;q=15091000990A&amp;f=079" TargetMode="External"/><Relationship Id="rId85" Type="http://schemas.openxmlformats.org/officeDocument/2006/relationships/hyperlink" Target="http://web.pcram.net/stats_details.php?y=2014&amp;sm=01&amp;em=07&amp;t=E&amp;g=country&amp;q=15091000100C&amp;f=205" TargetMode="External"/><Relationship Id="rId150" Type="http://schemas.openxmlformats.org/officeDocument/2006/relationships/hyperlink" Target="http://web.pcram.net/stats_details.php?y=2014&amp;sm=01&amp;em=07&amp;t=E&amp;g=customs&amp;q=15091000100C&amp;f=066" TargetMode="External"/><Relationship Id="rId192" Type="http://schemas.openxmlformats.org/officeDocument/2006/relationships/hyperlink" Target="http://web.pcram.net/stats_details.php?y=2014&amp;sm=01&amp;em=07&amp;t=E&amp;g=customs&amp;q=15091000100C&amp;f=052" TargetMode="External"/><Relationship Id="rId206" Type="http://schemas.openxmlformats.org/officeDocument/2006/relationships/hyperlink" Target="http://web.pcram.net/stats_details.php?y=2014&amp;sm=01&amp;em=07&amp;t=E&amp;g=customs&amp;q=15091000100C&amp;f=052" TargetMode="External"/><Relationship Id="rId413" Type="http://schemas.openxmlformats.org/officeDocument/2006/relationships/hyperlink" Target="http://web.pcram.net/stats_details.php?y=2014&amp;sm=01&amp;em=07&amp;t=E&amp;g=country&amp;q=15091000990A&amp;f=222" TargetMode="External"/><Relationship Id="rId248" Type="http://schemas.openxmlformats.org/officeDocument/2006/relationships/hyperlink" Target="http://web.pcram.net/stats_details.php?y=2014&amp;sm=01&amp;em=07&amp;t=E&amp;g=customs&amp;q=15091000100C&amp;f=052" TargetMode="External"/><Relationship Id="rId455" Type="http://schemas.openxmlformats.org/officeDocument/2006/relationships/hyperlink" Target="http://web.pcram.net/stats_details.php?y=2014&amp;sm=01&amp;em=07&amp;t=E&amp;g=country&amp;q=15091000990A&amp;f=210" TargetMode="External"/><Relationship Id="rId497" Type="http://schemas.openxmlformats.org/officeDocument/2006/relationships/hyperlink" Target="http://web.pcram.net/stats_details.php?y=2014&amp;sm=01&amp;em=07&amp;t=E&amp;g=country&amp;q=15091000990A&amp;f=212" TargetMode="External"/><Relationship Id="rId12" Type="http://schemas.openxmlformats.org/officeDocument/2006/relationships/hyperlink" Target="http://web.pcram.net/stats_details.php?y=2014&amp;sm=01&amp;em=07&amp;t=E&amp;g=customs&amp;q=15091000100C&amp;f=079" TargetMode="External"/><Relationship Id="rId108" Type="http://schemas.openxmlformats.org/officeDocument/2006/relationships/hyperlink" Target="http://web.pcram.net/stats_details.php?y=2014&amp;sm=01&amp;em=07&amp;t=E&amp;g=customs&amp;q=15091000100C&amp;f=001" TargetMode="External"/><Relationship Id="rId315" Type="http://schemas.openxmlformats.org/officeDocument/2006/relationships/hyperlink" Target="http://web.pcram.net/stats_details.php?y=2014&amp;sm=01&amp;em=07&amp;t=E&amp;g=country&amp;q=15091000910Z&amp;f=203" TargetMode="External"/><Relationship Id="rId357" Type="http://schemas.openxmlformats.org/officeDocument/2006/relationships/hyperlink" Target="http://web.pcram.net/stats_details.php?y=2014&amp;sm=01&amp;em=07&amp;t=E&amp;g=country&amp;q=15091000910Z&amp;f=203" TargetMode="External"/><Relationship Id="rId54" Type="http://schemas.openxmlformats.org/officeDocument/2006/relationships/hyperlink" Target="http://web.pcram.net/stats_details.php?y=2014&amp;sm=01&amp;em=07&amp;t=E&amp;g=customs&amp;q=15091000100C&amp;f=052" TargetMode="External"/><Relationship Id="rId96" Type="http://schemas.openxmlformats.org/officeDocument/2006/relationships/hyperlink" Target="http://web.pcram.net/stats_details.php?y=2014&amp;sm=01&amp;em=07&amp;t=E&amp;g=customs&amp;q=15091000100C&amp;f=088" TargetMode="External"/><Relationship Id="rId161" Type="http://schemas.openxmlformats.org/officeDocument/2006/relationships/hyperlink" Target="http://web.pcram.net/stats_details.php?y=2014&amp;sm=01&amp;em=07&amp;t=E&amp;g=country&amp;q=15091000100C&amp;f=203" TargetMode="External"/><Relationship Id="rId217" Type="http://schemas.openxmlformats.org/officeDocument/2006/relationships/hyperlink" Target="http://web.pcram.net/stats_details.php?y=2014&amp;sm=01&amp;em=07&amp;t=E&amp;g=country&amp;q=15091000100C&amp;f=203" TargetMode="External"/><Relationship Id="rId399" Type="http://schemas.openxmlformats.org/officeDocument/2006/relationships/hyperlink" Target="http://web.pcram.net/stats_details.php?y=2014&amp;sm=01&amp;em=07&amp;t=E&amp;g=country&amp;q=15091000990A&amp;f=212" TargetMode="External"/><Relationship Id="rId259" Type="http://schemas.openxmlformats.org/officeDocument/2006/relationships/hyperlink" Target="http://web.pcram.net/stats_details.php?y=2014&amp;sm=01&amp;em=07&amp;t=E&amp;g=country&amp;q=15091000100C&amp;f=225" TargetMode="External"/><Relationship Id="rId424" Type="http://schemas.openxmlformats.org/officeDocument/2006/relationships/hyperlink" Target="http://web.pcram.net/stats_details.php?y=2014&amp;sm=01&amp;em=07&amp;t=E&amp;g=customs&amp;q=15091000990A&amp;f=038" TargetMode="External"/><Relationship Id="rId466" Type="http://schemas.openxmlformats.org/officeDocument/2006/relationships/hyperlink" Target="http://web.pcram.net/stats_details.php?y=2014&amp;sm=01&amp;em=07&amp;t=E&amp;g=customs&amp;q=15091000990A&amp;f=079" TargetMode="External"/><Relationship Id="rId23" Type="http://schemas.openxmlformats.org/officeDocument/2006/relationships/hyperlink" Target="http://web.pcram.net/stats_details.php?y=2014&amp;sm=01&amp;em=07&amp;t=E&amp;g=country&amp;q=15091000100C&amp;f=205" TargetMode="External"/><Relationship Id="rId119" Type="http://schemas.openxmlformats.org/officeDocument/2006/relationships/hyperlink" Target="http://web.pcram.net/stats_details.php?y=2014&amp;sm=01&amp;em=07&amp;t=E&amp;g=country&amp;q=15091000100C&amp;f=203" TargetMode="External"/><Relationship Id="rId270" Type="http://schemas.openxmlformats.org/officeDocument/2006/relationships/hyperlink" Target="http://web.pcram.net/stats_details.php?y=2014&amp;sm=01&amp;em=07&amp;t=E&amp;g=customs&amp;q=15091000100C&amp;f=079" TargetMode="External"/><Relationship Id="rId326" Type="http://schemas.openxmlformats.org/officeDocument/2006/relationships/hyperlink" Target="http://web.pcram.net/stats_details.php?y=2014&amp;sm=01&amp;em=07&amp;t=E&amp;g=customs&amp;q=15091000910Z&amp;f=066" TargetMode="External"/><Relationship Id="rId65" Type="http://schemas.openxmlformats.org/officeDocument/2006/relationships/hyperlink" Target="http://web.pcram.net/stats_details.php?y=2014&amp;sm=01&amp;em=07&amp;t=E&amp;g=country&amp;q=15091000100C&amp;f=208" TargetMode="External"/><Relationship Id="rId130" Type="http://schemas.openxmlformats.org/officeDocument/2006/relationships/hyperlink" Target="http://web.pcram.net/stats_details.php?y=2014&amp;sm=01&amp;em=07&amp;t=E&amp;g=customs&amp;q=15091000100C&amp;f=079" TargetMode="External"/><Relationship Id="rId368" Type="http://schemas.openxmlformats.org/officeDocument/2006/relationships/hyperlink" Target="http://web.pcram.net/stats_details.php?y=2014&amp;sm=01&amp;em=07&amp;t=E&amp;g=customs&amp;q=15091000910Z&amp;f=079" TargetMode="External"/><Relationship Id="rId172" Type="http://schemas.openxmlformats.org/officeDocument/2006/relationships/hyperlink" Target="http://web.pcram.net/stats_details.php?y=2014&amp;sm=01&amp;em=07&amp;t=E&amp;g=customs&amp;q=15091000100C&amp;f=052" TargetMode="External"/><Relationship Id="rId228" Type="http://schemas.openxmlformats.org/officeDocument/2006/relationships/hyperlink" Target="http://web.pcram.net/stats_details.php?y=2014&amp;sm=01&amp;em=07&amp;t=E&amp;g=customs&amp;q=15091000100C&amp;f=079" TargetMode="External"/><Relationship Id="rId435" Type="http://schemas.openxmlformats.org/officeDocument/2006/relationships/hyperlink" Target="http://web.pcram.net/stats_details.php?y=2014&amp;sm=01&amp;em=07&amp;t=E&amp;g=country&amp;q=15091000990A&amp;f=203" TargetMode="External"/><Relationship Id="rId477" Type="http://schemas.openxmlformats.org/officeDocument/2006/relationships/hyperlink" Target="http://web.pcram.net/stats_details.php?y=2014&amp;sm=01&amp;em=07&amp;t=E&amp;g=country&amp;q=15091000990A&amp;f=212" TargetMode="External"/><Relationship Id="rId281" Type="http://schemas.openxmlformats.org/officeDocument/2006/relationships/hyperlink" Target="http://web.pcram.net/stats_details.php?y=2014&amp;sm=01&amp;em=07&amp;t=E&amp;g=country&amp;q=15091000100C&amp;f=212" TargetMode="External"/><Relationship Id="rId337" Type="http://schemas.openxmlformats.org/officeDocument/2006/relationships/hyperlink" Target="http://web.pcram.net/stats_details.php?y=2014&amp;sm=01&amp;em=07&amp;t=E&amp;g=country&amp;q=15091000910Z&amp;f=203" TargetMode="External"/><Relationship Id="rId502" Type="http://schemas.openxmlformats.org/officeDocument/2006/relationships/hyperlink" Target="http://web.pcram.net/stats_details.php?y=2014&amp;sm=01&amp;em=07&amp;t=E&amp;g=customs&amp;q=15091000990A&amp;f=055" TargetMode="External"/><Relationship Id="rId34" Type="http://schemas.openxmlformats.org/officeDocument/2006/relationships/hyperlink" Target="http://web.pcram.net/stats_details.php?y=2014&amp;sm=01&amp;em=07&amp;t=E&amp;g=customs&amp;q=15091000100C&amp;f=038" TargetMode="External"/><Relationship Id="rId76" Type="http://schemas.openxmlformats.org/officeDocument/2006/relationships/hyperlink" Target="http://web.pcram.net/stats_details.php?y=2014&amp;sm=01&amp;em=07&amp;t=E&amp;g=customs&amp;q=15091000100C&amp;f=079" TargetMode="External"/><Relationship Id="rId141" Type="http://schemas.openxmlformats.org/officeDocument/2006/relationships/hyperlink" Target="http://web.pcram.net/stats_details.php?y=2014&amp;sm=01&amp;em=07&amp;t=E&amp;g=country&amp;q=15091000100C&amp;f=203" TargetMode="External"/><Relationship Id="rId379" Type="http://schemas.openxmlformats.org/officeDocument/2006/relationships/hyperlink" Target="http://web.pcram.net/stats_details.php?y=2014&amp;sm=01&amp;em=07&amp;t=E&amp;g=country&amp;q=15091000990A&amp;f=212" TargetMode="External"/><Relationship Id="rId7" Type="http://schemas.openxmlformats.org/officeDocument/2006/relationships/hyperlink" Target="http://web.pcram.net/stats_details.php?y=2014&amp;sm=01&amp;em=07&amp;t=E&amp;g=country&amp;q=15091000100C&amp;f=203" TargetMode="External"/><Relationship Id="rId183" Type="http://schemas.openxmlformats.org/officeDocument/2006/relationships/hyperlink" Target="http://web.pcram.net/stats_details.php?y=2014&amp;sm=01&amp;em=07&amp;t=E&amp;g=country&amp;q=15091000100C&amp;f=203" TargetMode="External"/><Relationship Id="rId239" Type="http://schemas.openxmlformats.org/officeDocument/2006/relationships/hyperlink" Target="http://web.pcram.net/stats_details.php?y=2014&amp;sm=01&amp;em=07&amp;t=E&amp;g=country&amp;q=15091000100C&amp;f=218" TargetMode="External"/><Relationship Id="rId390" Type="http://schemas.openxmlformats.org/officeDocument/2006/relationships/hyperlink" Target="http://web.pcram.net/stats_details.php?y=2014&amp;sm=01&amp;em=07&amp;t=E&amp;g=customs&amp;q=15091000990A&amp;f=001" TargetMode="External"/><Relationship Id="rId404" Type="http://schemas.openxmlformats.org/officeDocument/2006/relationships/hyperlink" Target="http://web.pcram.net/stats_details.php?y=2014&amp;sm=01&amp;em=07&amp;t=E&amp;g=customs&amp;q=15091000990A&amp;f=079" TargetMode="External"/><Relationship Id="rId446" Type="http://schemas.openxmlformats.org/officeDocument/2006/relationships/hyperlink" Target="http://web.pcram.net/stats_details.php?y=2014&amp;sm=01&amp;em=07&amp;t=E&amp;g=customs&amp;q=15091000990A&amp;f=055" TargetMode="External"/><Relationship Id="rId250" Type="http://schemas.openxmlformats.org/officeDocument/2006/relationships/hyperlink" Target="http://web.pcram.net/stats_details.php?y=2014&amp;sm=01&amp;em=07&amp;t=E&amp;g=customs&amp;q=15091000100C&amp;f=052" TargetMode="External"/><Relationship Id="rId292" Type="http://schemas.openxmlformats.org/officeDocument/2006/relationships/hyperlink" Target="http://web.pcram.net/stats_details.php?y=2014&amp;sm=01&amp;em=07&amp;t=E&amp;g=customs&amp;q=15091000100C&amp;f=001" TargetMode="External"/><Relationship Id="rId306" Type="http://schemas.openxmlformats.org/officeDocument/2006/relationships/hyperlink" Target="http://web.pcram.net/stats_details.php?y=2014&amp;sm=01&amp;em=07&amp;t=E&amp;g=customs&amp;q=15091000910Z&amp;f=079" TargetMode="External"/><Relationship Id="rId488" Type="http://schemas.openxmlformats.org/officeDocument/2006/relationships/hyperlink" Target="http://web.pcram.net/stats_details.php?y=2014&amp;sm=01&amp;em=07&amp;t=E&amp;g=customs&amp;q=15091000990A&amp;f=055" TargetMode="External"/><Relationship Id="rId24" Type="http://schemas.openxmlformats.org/officeDocument/2006/relationships/hyperlink" Target="http://web.pcram.net/stats_details.php?y=2014&amp;sm=01&amp;em=07&amp;t=E&amp;g=customs&amp;q=15091000100C&amp;f=038" TargetMode="External"/><Relationship Id="rId45" Type="http://schemas.openxmlformats.org/officeDocument/2006/relationships/hyperlink" Target="http://web.pcram.net/stats_details.php?y=2014&amp;sm=01&amp;em=07&amp;t=E&amp;g=country&amp;q=15091000100C&amp;f=320" TargetMode="External"/><Relationship Id="rId66" Type="http://schemas.openxmlformats.org/officeDocument/2006/relationships/hyperlink" Target="http://web.pcram.net/stats_details.php?y=2014&amp;sm=01&amp;em=07&amp;t=E&amp;g=customs&amp;q=15091000100C&amp;f=038" TargetMode="External"/><Relationship Id="rId87" Type="http://schemas.openxmlformats.org/officeDocument/2006/relationships/hyperlink" Target="http://web.pcram.net/stats_details.php?y=2014&amp;sm=01&amp;em=07&amp;t=E&amp;g=country&amp;q=15091000100C&amp;f=203" TargetMode="External"/><Relationship Id="rId110" Type="http://schemas.openxmlformats.org/officeDocument/2006/relationships/hyperlink" Target="http://web.pcram.net/stats_details.php?y=2014&amp;sm=01&amp;em=07&amp;t=E&amp;g=customs&amp;q=15091000100C&amp;f=001" TargetMode="External"/><Relationship Id="rId131" Type="http://schemas.openxmlformats.org/officeDocument/2006/relationships/hyperlink" Target="http://web.pcram.net/stats_details.php?y=2014&amp;sm=01&amp;em=07&amp;t=E&amp;g=country&amp;q=15091000100C&amp;f=212" TargetMode="External"/><Relationship Id="rId327" Type="http://schemas.openxmlformats.org/officeDocument/2006/relationships/hyperlink" Target="http://web.pcram.net/stats_details.php?y=2014&amp;sm=01&amp;em=07&amp;t=E&amp;g=country&amp;q=15091000910Z&amp;f=204" TargetMode="External"/><Relationship Id="rId348" Type="http://schemas.openxmlformats.org/officeDocument/2006/relationships/hyperlink" Target="http://web.pcram.net/stats_details.php?y=2014&amp;sm=01&amp;em=07&amp;t=E&amp;g=customs&amp;q=15091000910Z&amp;f=079" TargetMode="External"/><Relationship Id="rId369" Type="http://schemas.openxmlformats.org/officeDocument/2006/relationships/hyperlink" Target="http://web.pcram.net/stats_details.php?y=2014&amp;sm=01&amp;em=07&amp;t=E&amp;g=country&amp;q=15091000910Z&amp;f=203" TargetMode="External"/><Relationship Id="rId152" Type="http://schemas.openxmlformats.org/officeDocument/2006/relationships/hyperlink" Target="http://web.pcram.net/stats_details.php?y=2014&amp;sm=01&amp;em=07&amp;t=E&amp;g=customs&amp;q=15091000100C&amp;f=066" TargetMode="External"/><Relationship Id="rId173" Type="http://schemas.openxmlformats.org/officeDocument/2006/relationships/hyperlink" Target="http://web.pcram.net/stats_details.php?y=2014&amp;sm=01&amp;em=07&amp;t=E&amp;g=country&amp;q=15091000100C&amp;f=203" TargetMode="External"/><Relationship Id="rId194" Type="http://schemas.openxmlformats.org/officeDocument/2006/relationships/hyperlink" Target="http://web.pcram.net/stats_details.php?y=2014&amp;sm=01&amp;em=07&amp;t=E&amp;g=customs&amp;q=15091000100C&amp;f=052" TargetMode="External"/><Relationship Id="rId208" Type="http://schemas.openxmlformats.org/officeDocument/2006/relationships/hyperlink" Target="http://web.pcram.net/stats_details.php?y=2014&amp;sm=01&amp;em=07&amp;t=E&amp;g=customs&amp;q=15091000100C&amp;f=066" TargetMode="External"/><Relationship Id="rId229" Type="http://schemas.openxmlformats.org/officeDocument/2006/relationships/hyperlink" Target="http://web.pcram.net/stats_details.php?y=2014&amp;sm=01&amp;em=07&amp;t=E&amp;g=country&amp;q=15091000100C&amp;f=203" TargetMode="External"/><Relationship Id="rId380" Type="http://schemas.openxmlformats.org/officeDocument/2006/relationships/hyperlink" Target="http://web.pcram.net/stats_details.php?y=2014&amp;sm=01&amp;em=07&amp;t=E&amp;g=customs&amp;q=15091000990A&amp;f=079" TargetMode="External"/><Relationship Id="rId415" Type="http://schemas.openxmlformats.org/officeDocument/2006/relationships/hyperlink" Target="http://web.pcram.net/stats_details.php?y=2014&amp;sm=01&amp;em=07&amp;t=E&amp;g=country&amp;q=15091000990A&amp;f=310" TargetMode="External"/><Relationship Id="rId436" Type="http://schemas.openxmlformats.org/officeDocument/2006/relationships/hyperlink" Target="http://web.pcram.net/stats_details.php?y=2014&amp;sm=01&amp;em=07&amp;t=E&amp;g=customs&amp;q=15091000990A&amp;f=038" TargetMode="External"/><Relationship Id="rId457" Type="http://schemas.openxmlformats.org/officeDocument/2006/relationships/hyperlink" Target="http://web.pcram.net/stats_details.php?y=2014&amp;sm=01&amp;em=07&amp;t=E&amp;g=country&amp;q=15091000990A&amp;f=212" TargetMode="External"/><Relationship Id="rId240" Type="http://schemas.openxmlformats.org/officeDocument/2006/relationships/hyperlink" Target="http://web.pcram.net/stats_details.php?y=2014&amp;sm=01&amp;em=07&amp;t=E&amp;g=customs&amp;q=15091000100C&amp;f=078" TargetMode="External"/><Relationship Id="rId261" Type="http://schemas.openxmlformats.org/officeDocument/2006/relationships/hyperlink" Target="http://web.pcram.net/stats_details.php?y=2014&amp;sm=01&amp;em=07&amp;t=E&amp;g=country&amp;q=15091000100C&amp;f=504" TargetMode="External"/><Relationship Id="rId478" Type="http://schemas.openxmlformats.org/officeDocument/2006/relationships/hyperlink" Target="http://web.pcram.net/stats_details.php?y=2014&amp;sm=01&amp;em=07&amp;t=E&amp;g=customs&amp;q=15091000990A&amp;f=055" TargetMode="External"/><Relationship Id="rId499" Type="http://schemas.openxmlformats.org/officeDocument/2006/relationships/hyperlink" Target="http://web.pcram.net/stats_details.php?y=2014&amp;sm=01&amp;em=07&amp;t=E&amp;g=country&amp;q=15091000990A&amp;f=410" TargetMode="External"/><Relationship Id="rId14" Type="http://schemas.openxmlformats.org/officeDocument/2006/relationships/hyperlink" Target="http://web.pcram.net/stats_details.php?y=2014&amp;sm=01&amp;em=07&amp;t=E&amp;g=customs&amp;q=15091000100C&amp;f=079" TargetMode="External"/><Relationship Id="rId35" Type="http://schemas.openxmlformats.org/officeDocument/2006/relationships/hyperlink" Target="http://web.pcram.net/stats_details.php?y=2014&amp;sm=01&amp;em=07&amp;t=E&amp;g=country&amp;q=15091000100C&amp;f=225" TargetMode="External"/><Relationship Id="rId56" Type="http://schemas.openxmlformats.org/officeDocument/2006/relationships/hyperlink" Target="http://web.pcram.net/stats_details.php?y=2014&amp;sm=01&amp;em=07&amp;t=E&amp;g=customs&amp;q=15091000100C&amp;f=052" TargetMode="External"/><Relationship Id="rId77" Type="http://schemas.openxmlformats.org/officeDocument/2006/relationships/hyperlink" Target="http://web.pcram.net/stats_details.php?y=2014&amp;sm=01&amp;em=07&amp;t=E&amp;g=country&amp;q=15091000100C&amp;f=203" TargetMode="External"/><Relationship Id="rId100" Type="http://schemas.openxmlformats.org/officeDocument/2006/relationships/hyperlink" Target="http://web.pcram.net/stats_details.php?y=2014&amp;sm=01&amp;em=07&amp;t=E&amp;g=customs&amp;q=15091000100C&amp;f=001" TargetMode="External"/><Relationship Id="rId282" Type="http://schemas.openxmlformats.org/officeDocument/2006/relationships/hyperlink" Target="http://web.pcram.net/stats_details.php?y=2014&amp;sm=01&amp;em=07&amp;t=E&amp;g=customs&amp;q=15091000100C&amp;f=079" TargetMode="External"/><Relationship Id="rId317" Type="http://schemas.openxmlformats.org/officeDocument/2006/relationships/hyperlink" Target="http://web.pcram.net/stats_details.php?y=2014&amp;sm=01&amp;em=07&amp;t=E&amp;g=country&amp;q=15091000910Z&amp;f=203" TargetMode="External"/><Relationship Id="rId338" Type="http://schemas.openxmlformats.org/officeDocument/2006/relationships/hyperlink" Target="http://web.pcram.net/stats_details.php?y=2014&amp;sm=01&amp;em=07&amp;t=E&amp;g=customs&amp;q=15091000910Z&amp;f=038" TargetMode="External"/><Relationship Id="rId359" Type="http://schemas.openxmlformats.org/officeDocument/2006/relationships/hyperlink" Target="http://web.pcram.net/stats_details.php?y=2014&amp;sm=01&amp;em=07&amp;t=E&amp;g=country&amp;q=15091000910Z&amp;f=204" TargetMode="External"/><Relationship Id="rId503" Type="http://schemas.openxmlformats.org/officeDocument/2006/relationships/printerSettings" Target="../printerSettings/printerSettings2.bin"/><Relationship Id="rId8" Type="http://schemas.openxmlformats.org/officeDocument/2006/relationships/hyperlink" Target="http://web.pcram.net/stats_details.php?y=2014&amp;sm=01&amp;em=07&amp;t=E&amp;g=customs&amp;q=15091000100C&amp;f=079" TargetMode="External"/><Relationship Id="rId98" Type="http://schemas.openxmlformats.org/officeDocument/2006/relationships/hyperlink" Target="http://web.pcram.net/stats_details.php?y=2014&amp;sm=01&amp;em=07&amp;t=E&amp;g=customs&amp;q=15091000100C&amp;f=001" TargetMode="External"/><Relationship Id="rId121" Type="http://schemas.openxmlformats.org/officeDocument/2006/relationships/hyperlink" Target="http://web.pcram.net/stats_details.php?y=2014&amp;sm=01&amp;em=07&amp;t=E&amp;g=country&amp;q=15091000100C&amp;f=203" TargetMode="External"/><Relationship Id="rId142" Type="http://schemas.openxmlformats.org/officeDocument/2006/relationships/hyperlink" Target="http://web.pcram.net/stats_details.php?y=2014&amp;sm=01&amp;em=07&amp;t=E&amp;g=customs&amp;q=15091000100C&amp;f=079" TargetMode="External"/><Relationship Id="rId163" Type="http://schemas.openxmlformats.org/officeDocument/2006/relationships/hyperlink" Target="http://web.pcram.net/stats_details.php?y=2014&amp;sm=01&amp;em=07&amp;t=E&amp;g=country&amp;q=15091000100C&amp;f=205" TargetMode="External"/><Relationship Id="rId184" Type="http://schemas.openxmlformats.org/officeDocument/2006/relationships/hyperlink" Target="http://web.pcram.net/stats_details.php?y=2014&amp;sm=01&amp;em=07&amp;t=E&amp;g=customs&amp;q=15091000100C&amp;f=052" TargetMode="External"/><Relationship Id="rId219" Type="http://schemas.openxmlformats.org/officeDocument/2006/relationships/hyperlink" Target="http://web.pcram.net/stats_details.php?y=2014&amp;sm=01&amp;em=07&amp;t=E&amp;g=country&amp;q=15091000100C&amp;f=203" TargetMode="External"/><Relationship Id="rId370" Type="http://schemas.openxmlformats.org/officeDocument/2006/relationships/hyperlink" Target="http://web.pcram.net/stats_details.php?y=2014&amp;sm=01&amp;em=07&amp;t=E&amp;g=customs&amp;q=15091000910Z&amp;f=079" TargetMode="External"/><Relationship Id="rId391" Type="http://schemas.openxmlformats.org/officeDocument/2006/relationships/hyperlink" Target="http://web.pcram.net/stats_details.php?y=2014&amp;sm=01&amp;em=07&amp;t=E&amp;g=country&amp;q=15091000990A&amp;f=212" TargetMode="External"/><Relationship Id="rId405" Type="http://schemas.openxmlformats.org/officeDocument/2006/relationships/hyperlink" Target="http://web.pcram.net/stats_details.php?y=2014&amp;sm=01&amp;em=07&amp;t=E&amp;g=country&amp;q=15091000990A&amp;f=410" TargetMode="External"/><Relationship Id="rId426" Type="http://schemas.openxmlformats.org/officeDocument/2006/relationships/hyperlink" Target="http://web.pcram.net/stats_details.php?y=2014&amp;sm=01&amp;em=07&amp;t=E&amp;g=customs&amp;q=15091000990A&amp;f=055" TargetMode="External"/><Relationship Id="rId447" Type="http://schemas.openxmlformats.org/officeDocument/2006/relationships/hyperlink" Target="http://web.pcram.net/stats_details.php?y=2014&amp;sm=01&amp;em=07&amp;t=E&amp;g=country&amp;q=15091000990A&amp;f=212" TargetMode="External"/><Relationship Id="rId230" Type="http://schemas.openxmlformats.org/officeDocument/2006/relationships/hyperlink" Target="http://web.pcram.net/stats_details.php?y=2014&amp;sm=01&amp;em=07&amp;t=E&amp;g=customs&amp;q=15091000100C&amp;f=079" TargetMode="External"/><Relationship Id="rId251" Type="http://schemas.openxmlformats.org/officeDocument/2006/relationships/hyperlink" Target="http://web.pcram.net/stats_details.php?y=2014&amp;sm=01&amp;em=07&amp;t=E&amp;g=country&amp;q=15091000100C&amp;f=313" TargetMode="External"/><Relationship Id="rId468" Type="http://schemas.openxmlformats.org/officeDocument/2006/relationships/hyperlink" Target="http://web.pcram.net/stats_details.php?y=2014&amp;sm=01&amp;em=07&amp;t=E&amp;g=customs&amp;q=15091000990A&amp;f=079" TargetMode="External"/><Relationship Id="rId489" Type="http://schemas.openxmlformats.org/officeDocument/2006/relationships/hyperlink" Target="http://web.pcram.net/stats_details.php?y=2014&amp;sm=01&amp;em=07&amp;t=E&amp;g=country&amp;q=15091000990A&amp;f=410" TargetMode="External"/><Relationship Id="rId25" Type="http://schemas.openxmlformats.org/officeDocument/2006/relationships/hyperlink" Target="http://web.pcram.net/stats_details.php?y=2014&amp;sm=01&amp;em=07&amp;t=E&amp;g=country&amp;q=15091000100C&amp;f=205" TargetMode="External"/><Relationship Id="rId46" Type="http://schemas.openxmlformats.org/officeDocument/2006/relationships/hyperlink" Target="http://web.pcram.net/stats_details.php?y=2014&amp;sm=01&amp;em=07&amp;t=E&amp;g=customs&amp;q=15091000100C&amp;f=055" TargetMode="External"/><Relationship Id="rId67" Type="http://schemas.openxmlformats.org/officeDocument/2006/relationships/hyperlink" Target="http://web.pcram.net/stats_details.php?y=2014&amp;sm=01&amp;em=07&amp;t=E&amp;g=country&amp;q=15091000100C&amp;f=221" TargetMode="External"/><Relationship Id="rId272" Type="http://schemas.openxmlformats.org/officeDocument/2006/relationships/hyperlink" Target="http://web.pcram.net/stats_details.php?y=2014&amp;sm=01&amp;em=07&amp;t=E&amp;g=customs&amp;q=15091000100C&amp;f=079" TargetMode="External"/><Relationship Id="rId293" Type="http://schemas.openxmlformats.org/officeDocument/2006/relationships/hyperlink" Target="http://web.pcram.net/stats_details.php?y=2014&amp;sm=01&amp;em=07&amp;t=E&amp;g=country&amp;q=15091000100C&amp;f=225" TargetMode="External"/><Relationship Id="rId307" Type="http://schemas.openxmlformats.org/officeDocument/2006/relationships/hyperlink" Target="http://web.pcram.net/stats_details.php?y=2014&amp;sm=01&amp;em=07&amp;t=E&amp;g=country&amp;q=15091000910Z&amp;f=212" TargetMode="External"/><Relationship Id="rId328" Type="http://schemas.openxmlformats.org/officeDocument/2006/relationships/hyperlink" Target="http://web.pcram.net/stats_details.php?y=2014&amp;sm=01&amp;em=07&amp;t=E&amp;g=customs&amp;q=15091000910Z&amp;f=079" TargetMode="External"/><Relationship Id="rId349" Type="http://schemas.openxmlformats.org/officeDocument/2006/relationships/hyperlink" Target="http://web.pcram.net/stats_details.php?y=2014&amp;sm=01&amp;em=07&amp;t=E&amp;g=country&amp;q=15091000910Z&amp;f=203" TargetMode="External"/><Relationship Id="rId88" Type="http://schemas.openxmlformats.org/officeDocument/2006/relationships/hyperlink" Target="http://web.pcram.net/stats_details.php?y=2014&amp;sm=01&amp;em=07&amp;t=E&amp;g=customs&amp;q=15091000100C&amp;f=079" TargetMode="External"/><Relationship Id="rId111" Type="http://schemas.openxmlformats.org/officeDocument/2006/relationships/hyperlink" Target="http://web.pcram.net/stats_details.php?y=2014&amp;sm=01&amp;em=07&amp;t=E&amp;g=country&amp;q=15091000100C&amp;f=203" TargetMode="External"/><Relationship Id="rId132" Type="http://schemas.openxmlformats.org/officeDocument/2006/relationships/hyperlink" Target="http://web.pcram.net/stats_details.php?y=2014&amp;sm=01&amp;em=07&amp;t=E&amp;g=customs&amp;q=15091000100C&amp;f=079" TargetMode="External"/><Relationship Id="rId153" Type="http://schemas.openxmlformats.org/officeDocument/2006/relationships/hyperlink" Target="http://web.pcram.net/stats_details.php?y=2014&amp;sm=01&amp;em=07&amp;t=E&amp;g=country&amp;q=15091000100C&amp;f=203" TargetMode="External"/><Relationship Id="rId174" Type="http://schemas.openxmlformats.org/officeDocument/2006/relationships/hyperlink" Target="http://web.pcram.net/stats_details.php?y=2014&amp;sm=01&amp;em=07&amp;t=E&amp;g=customs&amp;q=15091000100C&amp;f=052" TargetMode="External"/><Relationship Id="rId195" Type="http://schemas.openxmlformats.org/officeDocument/2006/relationships/hyperlink" Target="http://web.pcram.net/stats_details.php?y=2014&amp;sm=01&amp;em=07&amp;t=E&amp;g=country&amp;q=15091000100C&amp;f=203" TargetMode="External"/><Relationship Id="rId209" Type="http://schemas.openxmlformats.org/officeDocument/2006/relationships/hyperlink" Target="http://web.pcram.net/stats_details.php?y=2014&amp;sm=01&amp;em=07&amp;t=E&amp;g=country&amp;q=15091000100C&amp;f=202" TargetMode="External"/><Relationship Id="rId360" Type="http://schemas.openxmlformats.org/officeDocument/2006/relationships/hyperlink" Target="http://web.pcram.net/stats_details.php?y=2014&amp;sm=01&amp;em=07&amp;t=E&amp;g=customs&amp;q=15091000910Z&amp;f=001" TargetMode="External"/><Relationship Id="rId381" Type="http://schemas.openxmlformats.org/officeDocument/2006/relationships/hyperlink" Target="http://web.pcram.net/stats_details.php?y=2014&amp;sm=01&amp;em=07&amp;t=E&amp;g=country&amp;q=15091000990A&amp;f=410" TargetMode="External"/><Relationship Id="rId416" Type="http://schemas.openxmlformats.org/officeDocument/2006/relationships/hyperlink" Target="http://web.pcram.net/stats_details.php?y=2014&amp;sm=01&amp;em=07&amp;t=E&amp;g=customs&amp;q=15091000990A&amp;f=079" TargetMode="External"/><Relationship Id="rId220" Type="http://schemas.openxmlformats.org/officeDocument/2006/relationships/hyperlink" Target="http://web.pcram.net/stats_details.php?y=2014&amp;sm=01&amp;em=07&amp;t=E&amp;g=customs&amp;q=15091000100C&amp;f=079" TargetMode="External"/><Relationship Id="rId241" Type="http://schemas.openxmlformats.org/officeDocument/2006/relationships/hyperlink" Target="http://web.pcram.net/stats_details.php?y=2014&amp;sm=01&amp;em=07&amp;t=E&amp;g=country&amp;q=15091000100C&amp;f=208" TargetMode="External"/><Relationship Id="rId437" Type="http://schemas.openxmlformats.org/officeDocument/2006/relationships/hyperlink" Target="http://web.pcram.net/stats_details.php?y=2014&amp;sm=01&amp;em=07&amp;t=E&amp;g=country&amp;q=15091000990A&amp;f=212" TargetMode="External"/><Relationship Id="rId458" Type="http://schemas.openxmlformats.org/officeDocument/2006/relationships/hyperlink" Target="http://web.pcram.net/stats_details.php?y=2014&amp;sm=01&amp;em=07&amp;t=E&amp;g=customs&amp;q=15091000990A&amp;f=079" TargetMode="External"/><Relationship Id="rId479" Type="http://schemas.openxmlformats.org/officeDocument/2006/relationships/hyperlink" Target="http://web.pcram.net/stats_details.php?y=2014&amp;sm=01&amp;em=07&amp;t=E&amp;g=country&amp;q=15091000990A&amp;f=212" TargetMode="External"/><Relationship Id="rId15" Type="http://schemas.openxmlformats.org/officeDocument/2006/relationships/hyperlink" Target="http://web.pcram.net/stats_details.php?y=2014&amp;sm=01&amp;em=07&amp;t=E&amp;g=country&amp;q=15091000100C&amp;f=212" TargetMode="External"/><Relationship Id="rId36" Type="http://schemas.openxmlformats.org/officeDocument/2006/relationships/hyperlink" Target="http://web.pcram.net/stats_details.php?y=2014&amp;sm=01&amp;em=07&amp;t=E&amp;g=customs&amp;q=15091000100C&amp;f=026" TargetMode="External"/><Relationship Id="rId57" Type="http://schemas.openxmlformats.org/officeDocument/2006/relationships/hyperlink" Target="http://web.pcram.net/stats_details.php?y=2014&amp;sm=01&amp;em=07&amp;t=E&amp;g=country&amp;q=15091000100C&amp;f=203" TargetMode="External"/><Relationship Id="rId262" Type="http://schemas.openxmlformats.org/officeDocument/2006/relationships/hyperlink" Target="http://web.pcram.net/stats_details.php?y=2014&amp;sm=01&amp;em=07&amp;t=E&amp;g=customs&amp;q=15091000100C&amp;f=038" TargetMode="External"/><Relationship Id="rId283" Type="http://schemas.openxmlformats.org/officeDocument/2006/relationships/hyperlink" Target="http://web.pcram.net/stats_details.php?y=2014&amp;sm=01&amp;em=07&amp;t=E&amp;g=country&amp;q=15091000100C&amp;f=210" TargetMode="External"/><Relationship Id="rId318" Type="http://schemas.openxmlformats.org/officeDocument/2006/relationships/hyperlink" Target="http://web.pcram.net/stats_details.php?y=2014&amp;sm=01&amp;em=07&amp;t=E&amp;g=customs&amp;q=15091000910Z&amp;f=079" TargetMode="External"/><Relationship Id="rId339" Type="http://schemas.openxmlformats.org/officeDocument/2006/relationships/hyperlink" Target="http://web.pcram.net/stats_details.php?y=2014&amp;sm=01&amp;em=07&amp;t=E&amp;g=country&amp;q=15091000910Z&amp;f=203" TargetMode="External"/><Relationship Id="rId490" Type="http://schemas.openxmlformats.org/officeDocument/2006/relationships/hyperlink" Target="http://web.pcram.net/stats_details.php?y=2014&amp;sm=01&amp;em=07&amp;t=E&amp;g=customs&amp;q=15091000990A&amp;f=055" TargetMode="External"/><Relationship Id="rId78" Type="http://schemas.openxmlformats.org/officeDocument/2006/relationships/hyperlink" Target="http://web.pcram.net/stats_details.php?y=2014&amp;sm=01&amp;em=07&amp;t=E&amp;g=customs&amp;q=15091000100C&amp;f=078" TargetMode="External"/><Relationship Id="rId99" Type="http://schemas.openxmlformats.org/officeDocument/2006/relationships/hyperlink" Target="http://web.pcram.net/stats_details.php?y=2014&amp;sm=01&amp;em=07&amp;t=E&amp;g=country&amp;q=15091000100C&amp;f=225" TargetMode="External"/><Relationship Id="rId101" Type="http://schemas.openxmlformats.org/officeDocument/2006/relationships/hyperlink" Target="http://web.pcram.net/stats_details.php?y=2014&amp;sm=01&amp;em=07&amp;t=E&amp;g=country&amp;q=15091000100C&amp;f=225" TargetMode="External"/><Relationship Id="rId122" Type="http://schemas.openxmlformats.org/officeDocument/2006/relationships/hyperlink" Target="http://web.pcram.net/stats_details.php?y=2014&amp;sm=01&amp;em=07&amp;t=E&amp;g=customs&amp;q=15091000100C&amp;f=079" TargetMode="External"/><Relationship Id="rId143" Type="http://schemas.openxmlformats.org/officeDocument/2006/relationships/hyperlink" Target="http://web.pcram.net/stats_details.php?y=2014&amp;sm=01&amp;em=07&amp;t=E&amp;g=country&amp;q=15091000100C&amp;f=203" TargetMode="External"/><Relationship Id="rId164" Type="http://schemas.openxmlformats.org/officeDocument/2006/relationships/hyperlink" Target="http://web.pcram.net/stats_details.php?y=2014&amp;sm=01&amp;em=07&amp;t=E&amp;g=customs&amp;q=15091000100C&amp;f=079" TargetMode="External"/><Relationship Id="rId185" Type="http://schemas.openxmlformats.org/officeDocument/2006/relationships/hyperlink" Target="http://web.pcram.net/stats_details.php?y=2014&amp;sm=01&amp;em=07&amp;t=E&amp;g=country&amp;q=15091000100C&amp;f=203" TargetMode="External"/><Relationship Id="rId350" Type="http://schemas.openxmlformats.org/officeDocument/2006/relationships/hyperlink" Target="http://web.pcram.net/stats_details.php?y=2014&amp;sm=01&amp;em=07&amp;t=E&amp;g=customs&amp;q=15091000910Z&amp;f=079" TargetMode="External"/><Relationship Id="rId371" Type="http://schemas.openxmlformats.org/officeDocument/2006/relationships/hyperlink" Target="http://web.pcram.net/stats_details.php?y=2014&amp;sm=01&amp;em=07&amp;t=E&amp;g=country&amp;q=15091000910Z&amp;f=203" TargetMode="External"/><Relationship Id="rId406" Type="http://schemas.openxmlformats.org/officeDocument/2006/relationships/hyperlink" Target="http://web.pcram.net/stats_details.php?y=2014&amp;sm=01&amp;em=07&amp;t=E&amp;g=customs&amp;q=15091000990A&amp;f=038" TargetMode="External"/><Relationship Id="rId9" Type="http://schemas.openxmlformats.org/officeDocument/2006/relationships/hyperlink" Target="http://web.pcram.net/stats_details.php?y=2014&amp;sm=01&amp;em=07&amp;t=E&amp;g=country&amp;q=15091000100C&amp;f=204" TargetMode="External"/><Relationship Id="rId210" Type="http://schemas.openxmlformats.org/officeDocument/2006/relationships/hyperlink" Target="http://web.pcram.net/stats_details.php?y=2014&amp;sm=01&amp;em=07&amp;t=E&amp;g=customs&amp;q=15091000100C&amp;f=055" TargetMode="External"/><Relationship Id="rId392" Type="http://schemas.openxmlformats.org/officeDocument/2006/relationships/hyperlink" Target="http://web.pcram.net/stats_details.php?y=2014&amp;sm=01&amp;em=07&amp;t=E&amp;g=customs&amp;q=15091000990A&amp;f=001" TargetMode="External"/><Relationship Id="rId427" Type="http://schemas.openxmlformats.org/officeDocument/2006/relationships/hyperlink" Target="http://web.pcram.net/stats_details.php?y=2014&amp;sm=01&amp;em=07&amp;t=E&amp;g=country&amp;q=15091000990A&amp;f=212" TargetMode="External"/><Relationship Id="rId448" Type="http://schemas.openxmlformats.org/officeDocument/2006/relationships/hyperlink" Target="http://web.pcram.net/stats_details.php?y=2014&amp;sm=01&amp;em=07&amp;t=E&amp;g=customs&amp;q=15091000990A&amp;f=055" TargetMode="External"/><Relationship Id="rId469" Type="http://schemas.openxmlformats.org/officeDocument/2006/relationships/hyperlink" Target="http://web.pcram.net/stats_details.php?y=2014&amp;sm=01&amp;em=07&amp;t=E&amp;g=country&amp;q=15091000990A&amp;f=212" TargetMode="External"/><Relationship Id="rId26" Type="http://schemas.openxmlformats.org/officeDocument/2006/relationships/hyperlink" Target="http://web.pcram.net/stats_details.php?y=2014&amp;sm=01&amp;em=07&amp;t=E&amp;g=customs&amp;q=15091000100C&amp;f=038" TargetMode="External"/><Relationship Id="rId231" Type="http://schemas.openxmlformats.org/officeDocument/2006/relationships/hyperlink" Target="http://web.pcram.net/stats_details.php?y=2014&amp;sm=01&amp;em=07&amp;t=E&amp;g=country&amp;q=15091000100C&amp;f=212" TargetMode="External"/><Relationship Id="rId252" Type="http://schemas.openxmlformats.org/officeDocument/2006/relationships/hyperlink" Target="http://web.pcram.net/stats_details.php?y=2014&amp;sm=01&amp;em=07&amp;t=E&amp;g=customs&amp;q=15091000100C&amp;f=038" TargetMode="External"/><Relationship Id="rId273" Type="http://schemas.openxmlformats.org/officeDocument/2006/relationships/hyperlink" Target="http://web.pcram.net/stats_details.php?y=2014&amp;sm=01&amp;em=07&amp;t=E&amp;g=country&amp;q=15091000100C&amp;f=203" TargetMode="External"/><Relationship Id="rId294" Type="http://schemas.openxmlformats.org/officeDocument/2006/relationships/hyperlink" Target="http://web.pcram.net/stats_details.php?y=2014&amp;sm=01&amp;em=07&amp;t=E&amp;g=customs&amp;q=15091000100C&amp;f=001" TargetMode="External"/><Relationship Id="rId308" Type="http://schemas.openxmlformats.org/officeDocument/2006/relationships/hyperlink" Target="http://web.pcram.net/stats_details.php?y=2014&amp;sm=01&amp;em=07&amp;t=E&amp;g=customs&amp;q=15091000910Z&amp;f=066" TargetMode="External"/><Relationship Id="rId329" Type="http://schemas.openxmlformats.org/officeDocument/2006/relationships/hyperlink" Target="http://web.pcram.net/stats_details.php?y=2014&amp;sm=01&amp;em=07&amp;t=E&amp;g=country&amp;q=15091000910Z&amp;f=204" TargetMode="External"/><Relationship Id="rId480" Type="http://schemas.openxmlformats.org/officeDocument/2006/relationships/hyperlink" Target="http://web.pcram.net/stats_details.php?y=2014&amp;sm=01&amp;em=07&amp;t=E&amp;g=customs&amp;q=15091000990A&amp;f=055" TargetMode="External"/><Relationship Id="rId47" Type="http://schemas.openxmlformats.org/officeDocument/2006/relationships/hyperlink" Target="http://web.pcram.net/stats_details.php?y=2014&amp;sm=01&amp;em=07&amp;t=E&amp;g=country&amp;q=15091000100C&amp;f=203" TargetMode="External"/><Relationship Id="rId68" Type="http://schemas.openxmlformats.org/officeDocument/2006/relationships/hyperlink" Target="http://web.pcram.net/stats_details.php?y=2014&amp;sm=01&amp;em=07&amp;t=E&amp;g=customs&amp;q=15091000100C&amp;f=038" TargetMode="External"/><Relationship Id="rId89" Type="http://schemas.openxmlformats.org/officeDocument/2006/relationships/hyperlink" Target="http://web.pcram.net/stats_details.php?y=2014&amp;sm=01&amp;em=07&amp;t=E&amp;g=country&amp;q=15091000100C&amp;f=221" TargetMode="External"/><Relationship Id="rId112" Type="http://schemas.openxmlformats.org/officeDocument/2006/relationships/hyperlink" Target="http://web.pcram.net/stats_details.php?y=2014&amp;sm=01&amp;em=07&amp;t=E&amp;g=customs&amp;q=15091000100C&amp;f=079" TargetMode="External"/><Relationship Id="rId133" Type="http://schemas.openxmlformats.org/officeDocument/2006/relationships/hyperlink" Target="http://web.pcram.net/stats_details.php?y=2014&amp;sm=01&amp;em=07&amp;t=E&amp;g=country&amp;q=15091000100C&amp;f=212" TargetMode="External"/><Relationship Id="rId154" Type="http://schemas.openxmlformats.org/officeDocument/2006/relationships/hyperlink" Target="http://web.pcram.net/stats_details.php?y=2014&amp;sm=01&amp;em=07&amp;t=E&amp;g=customs&amp;q=15091000100C&amp;f=079" TargetMode="External"/><Relationship Id="rId175" Type="http://schemas.openxmlformats.org/officeDocument/2006/relationships/hyperlink" Target="http://web.pcram.net/stats_details.php?y=2014&amp;sm=01&amp;em=07&amp;t=E&amp;g=country&amp;q=15091000100C&amp;f=203" TargetMode="External"/><Relationship Id="rId340" Type="http://schemas.openxmlformats.org/officeDocument/2006/relationships/hyperlink" Target="http://web.pcram.net/stats_details.php?y=2014&amp;sm=01&amp;em=07&amp;t=E&amp;g=customs&amp;q=15091000910Z&amp;f=079" TargetMode="External"/><Relationship Id="rId361" Type="http://schemas.openxmlformats.org/officeDocument/2006/relationships/hyperlink" Target="http://web.pcram.net/stats_details.php?y=2014&amp;sm=01&amp;em=07&amp;t=E&amp;g=country&amp;q=15091000910Z&amp;f=203" TargetMode="External"/><Relationship Id="rId196" Type="http://schemas.openxmlformats.org/officeDocument/2006/relationships/hyperlink" Target="http://web.pcram.net/stats_details.php?y=2014&amp;sm=01&amp;em=07&amp;t=E&amp;g=customs&amp;q=15091000100C&amp;f=052" TargetMode="External"/><Relationship Id="rId200" Type="http://schemas.openxmlformats.org/officeDocument/2006/relationships/hyperlink" Target="http://web.pcram.net/stats_details.php?y=2014&amp;sm=01&amp;em=07&amp;t=E&amp;g=customs&amp;q=15091000100C&amp;f=073" TargetMode="External"/><Relationship Id="rId382" Type="http://schemas.openxmlformats.org/officeDocument/2006/relationships/hyperlink" Target="http://web.pcram.net/stats_details.php?y=2014&amp;sm=01&amp;em=07&amp;t=E&amp;g=customs&amp;q=15091000990A&amp;f=079" TargetMode="External"/><Relationship Id="rId417" Type="http://schemas.openxmlformats.org/officeDocument/2006/relationships/hyperlink" Target="http://web.pcram.net/stats_details.php?y=2014&amp;sm=01&amp;em=07&amp;t=E&amp;g=country&amp;q=15091000990A&amp;f=310" TargetMode="External"/><Relationship Id="rId438" Type="http://schemas.openxmlformats.org/officeDocument/2006/relationships/hyperlink" Target="http://web.pcram.net/stats_details.php?y=2014&amp;sm=01&amp;em=07&amp;t=E&amp;g=customs&amp;q=15091000990A&amp;f=055" TargetMode="External"/><Relationship Id="rId459" Type="http://schemas.openxmlformats.org/officeDocument/2006/relationships/hyperlink" Target="http://web.pcram.net/stats_details.php?y=2014&amp;sm=01&amp;em=07&amp;t=E&amp;g=country&amp;q=15091000990A&amp;f=212" TargetMode="External"/><Relationship Id="rId16" Type="http://schemas.openxmlformats.org/officeDocument/2006/relationships/hyperlink" Target="http://web.pcram.net/stats_details.php?y=2014&amp;sm=01&amp;em=07&amp;t=E&amp;g=customs&amp;q=15091000100C&amp;f=079" TargetMode="External"/><Relationship Id="rId221" Type="http://schemas.openxmlformats.org/officeDocument/2006/relationships/hyperlink" Target="http://web.pcram.net/stats_details.php?y=2014&amp;sm=01&amp;em=07&amp;t=E&amp;g=country&amp;q=15091000100C&amp;f=320" TargetMode="External"/><Relationship Id="rId242" Type="http://schemas.openxmlformats.org/officeDocument/2006/relationships/hyperlink" Target="http://web.pcram.net/stats_details.php?y=2014&amp;sm=01&amp;em=07&amp;t=E&amp;g=customs&amp;q=15091000100C&amp;f=052" TargetMode="External"/><Relationship Id="rId263" Type="http://schemas.openxmlformats.org/officeDocument/2006/relationships/hyperlink" Target="http://web.pcram.net/stats_details.php?y=2014&amp;sm=01&amp;em=07&amp;t=E&amp;g=country&amp;q=15091000100C&amp;f=430" TargetMode="External"/><Relationship Id="rId284" Type="http://schemas.openxmlformats.org/officeDocument/2006/relationships/hyperlink" Target="http://web.pcram.net/stats_details.php?y=2014&amp;sm=01&amp;em=07&amp;t=E&amp;g=customs&amp;q=15091000100C&amp;f=079" TargetMode="External"/><Relationship Id="rId319" Type="http://schemas.openxmlformats.org/officeDocument/2006/relationships/hyperlink" Target="http://web.pcram.net/stats_details.php?y=2014&amp;sm=01&amp;em=07&amp;t=E&amp;g=country&amp;q=15091000910Z&amp;f=203" TargetMode="External"/><Relationship Id="rId470" Type="http://schemas.openxmlformats.org/officeDocument/2006/relationships/hyperlink" Target="http://web.pcram.net/stats_details.php?y=2014&amp;sm=01&amp;em=07&amp;t=E&amp;g=customs&amp;q=15091000990A&amp;f=079" TargetMode="External"/><Relationship Id="rId491" Type="http://schemas.openxmlformats.org/officeDocument/2006/relationships/hyperlink" Target="http://web.pcram.net/stats_details.php?y=2014&amp;sm=01&amp;em=07&amp;t=E&amp;g=country&amp;q=15091000990A&amp;f=212" TargetMode="External"/><Relationship Id="rId37" Type="http://schemas.openxmlformats.org/officeDocument/2006/relationships/hyperlink" Target="http://web.pcram.net/stats_details.php?y=2014&amp;sm=01&amp;em=07&amp;t=E&amp;g=country&amp;q=15091000100C&amp;f=310" TargetMode="External"/><Relationship Id="rId58" Type="http://schemas.openxmlformats.org/officeDocument/2006/relationships/hyperlink" Target="http://web.pcram.net/stats_details.php?y=2014&amp;sm=01&amp;em=07&amp;t=E&amp;g=customs&amp;q=15091000100C&amp;f=052" TargetMode="External"/><Relationship Id="rId79" Type="http://schemas.openxmlformats.org/officeDocument/2006/relationships/hyperlink" Target="http://web.pcram.net/stats_details.php?y=2014&amp;sm=01&amp;em=07&amp;t=E&amp;g=country&amp;q=15091000100C&amp;f=212" TargetMode="External"/><Relationship Id="rId102" Type="http://schemas.openxmlformats.org/officeDocument/2006/relationships/hyperlink" Target="http://web.pcram.net/stats_details.php?y=2014&amp;sm=01&amp;em=07&amp;t=E&amp;g=customs&amp;q=15091000100C&amp;f=001" TargetMode="External"/><Relationship Id="rId123" Type="http://schemas.openxmlformats.org/officeDocument/2006/relationships/hyperlink" Target="http://web.pcram.net/stats_details.php?y=2014&amp;sm=01&amp;em=07&amp;t=E&amp;g=country&amp;q=15091000100C&amp;f=203" TargetMode="External"/><Relationship Id="rId144" Type="http://schemas.openxmlformats.org/officeDocument/2006/relationships/hyperlink" Target="http://web.pcram.net/stats_details.php?y=2014&amp;sm=01&amp;em=07&amp;t=E&amp;g=customs&amp;q=15091000100C&amp;f=066" TargetMode="External"/><Relationship Id="rId330" Type="http://schemas.openxmlformats.org/officeDocument/2006/relationships/hyperlink" Target="http://web.pcram.net/stats_details.php?y=2014&amp;sm=01&amp;em=07&amp;t=E&amp;g=customs&amp;q=15091000910Z&amp;f=079" TargetMode="External"/><Relationship Id="rId90" Type="http://schemas.openxmlformats.org/officeDocument/2006/relationships/hyperlink" Target="http://web.pcram.net/stats_details.php?y=2014&amp;sm=01&amp;em=07&amp;t=E&amp;g=customs&amp;q=15091000100C&amp;f=001" TargetMode="External"/><Relationship Id="rId165" Type="http://schemas.openxmlformats.org/officeDocument/2006/relationships/hyperlink" Target="http://web.pcram.net/stats_details.php?y=2014&amp;sm=01&amp;em=07&amp;t=E&amp;g=country&amp;q=15091000100C&amp;f=313" TargetMode="External"/><Relationship Id="rId186" Type="http://schemas.openxmlformats.org/officeDocument/2006/relationships/hyperlink" Target="http://web.pcram.net/stats_details.php?y=2014&amp;sm=01&amp;em=07&amp;t=E&amp;g=customs&amp;q=15091000100C&amp;f=052" TargetMode="External"/><Relationship Id="rId351" Type="http://schemas.openxmlformats.org/officeDocument/2006/relationships/hyperlink" Target="http://web.pcram.net/stats_details.php?y=2014&amp;sm=01&amp;em=07&amp;t=E&amp;g=country&amp;q=15091000910Z&amp;f=203" TargetMode="External"/><Relationship Id="rId372" Type="http://schemas.openxmlformats.org/officeDocument/2006/relationships/hyperlink" Target="http://web.pcram.net/stats_details.php?y=2014&amp;sm=01&amp;em=07&amp;t=E&amp;g=customs&amp;q=15091000910Z&amp;f=079" TargetMode="External"/><Relationship Id="rId393" Type="http://schemas.openxmlformats.org/officeDocument/2006/relationships/hyperlink" Target="http://web.pcram.net/stats_details.php?y=2014&amp;sm=01&amp;em=07&amp;t=E&amp;g=country&amp;q=15091000990A&amp;f=212" TargetMode="External"/><Relationship Id="rId407" Type="http://schemas.openxmlformats.org/officeDocument/2006/relationships/hyperlink" Target="http://web.pcram.net/stats_details.php?y=2014&amp;sm=01&amp;em=07&amp;t=E&amp;g=country&amp;q=15091000990A&amp;f=204" TargetMode="External"/><Relationship Id="rId428" Type="http://schemas.openxmlformats.org/officeDocument/2006/relationships/hyperlink" Target="http://web.pcram.net/stats_details.php?y=2014&amp;sm=01&amp;em=07&amp;t=E&amp;g=customs&amp;q=15091000990A&amp;f=055" TargetMode="External"/><Relationship Id="rId449" Type="http://schemas.openxmlformats.org/officeDocument/2006/relationships/hyperlink" Target="http://web.pcram.net/stats_details.php?y=2014&amp;sm=01&amp;em=07&amp;t=E&amp;g=country&amp;q=15091000990A&amp;f=212" TargetMode="External"/><Relationship Id="rId211" Type="http://schemas.openxmlformats.org/officeDocument/2006/relationships/hyperlink" Target="http://web.pcram.net/stats_details.php?y=2014&amp;sm=01&amp;em=07&amp;t=E&amp;g=country&amp;q=15091000100C&amp;f=203" TargetMode="External"/><Relationship Id="rId232" Type="http://schemas.openxmlformats.org/officeDocument/2006/relationships/hyperlink" Target="http://web.pcram.net/stats_details.php?y=2014&amp;sm=01&amp;em=07&amp;t=E&amp;g=customs&amp;q=15091000100C&amp;f=079" TargetMode="External"/><Relationship Id="rId253" Type="http://schemas.openxmlformats.org/officeDocument/2006/relationships/hyperlink" Target="http://web.pcram.net/stats_details.php?y=2014&amp;sm=01&amp;em=07&amp;t=E&amp;g=country&amp;q=15091000100C&amp;f=203" TargetMode="External"/><Relationship Id="rId274" Type="http://schemas.openxmlformats.org/officeDocument/2006/relationships/hyperlink" Target="http://web.pcram.net/stats_details.php?y=2014&amp;sm=01&amp;em=07&amp;t=E&amp;g=customs&amp;q=15091000100C&amp;f=079" TargetMode="External"/><Relationship Id="rId295" Type="http://schemas.openxmlformats.org/officeDocument/2006/relationships/hyperlink" Target="http://web.pcram.net/stats_details.php?y=2014&amp;sm=01&amp;em=07&amp;t=E&amp;g=country&amp;q=15091000910Z&amp;f=425" TargetMode="External"/><Relationship Id="rId309" Type="http://schemas.openxmlformats.org/officeDocument/2006/relationships/hyperlink" Target="http://web.pcram.net/stats_details.php?y=2014&amp;sm=01&amp;em=07&amp;t=E&amp;g=country&amp;q=15091000910Z&amp;f=203" TargetMode="External"/><Relationship Id="rId460" Type="http://schemas.openxmlformats.org/officeDocument/2006/relationships/hyperlink" Target="http://web.pcram.net/stats_details.php?y=2014&amp;sm=01&amp;em=07&amp;t=E&amp;g=customs&amp;q=15091000990A&amp;f=079" TargetMode="External"/><Relationship Id="rId481" Type="http://schemas.openxmlformats.org/officeDocument/2006/relationships/hyperlink" Target="http://web.pcram.net/stats_details.php?y=2014&amp;sm=01&amp;em=07&amp;t=E&amp;g=country&amp;q=15091000990A&amp;f=212" TargetMode="External"/><Relationship Id="rId27" Type="http://schemas.openxmlformats.org/officeDocument/2006/relationships/hyperlink" Target="http://web.pcram.net/stats_details.php?y=2014&amp;sm=01&amp;em=07&amp;t=E&amp;g=country&amp;q=15091000100C&amp;f=250" TargetMode="External"/><Relationship Id="rId48" Type="http://schemas.openxmlformats.org/officeDocument/2006/relationships/hyperlink" Target="http://web.pcram.net/stats_details.php?y=2014&amp;sm=01&amp;em=07&amp;t=E&amp;g=customs&amp;q=15091000100C&amp;f=052" TargetMode="External"/><Relationship Id="rId69" Type="http://schemas.openxmlformats.org/officeDocument/2006/relationships/hyperlink" Target="http://web.pcram.net/stats_details.php?y=2014&amp;sm=01&amp;em=07&amp;t=E&amp;g=country&amp;q=15091000100C&amp;f=424" TargetMode="External"/><Relationship Id="rId113" Type="http://schemas.openxmlformats.org/officeDocument/2006/relationships/hyperlink" Target="http://web.pcram.net/stats_details.php?y=2014&amp;sm=01&amp;em=07&amp;t=E&amp;g=country&amp;q=15091000100C&amp;f=204" TargetMode="External"/><Relationship Id="rId134" Type="http://schemas.openxmlformats.org/officeDocument/2006/relationships/hyperlink" Target="http://web.pcram.net/stats_details.php?y=2014&amp;sm=01&amp;em=07&amp;t=E&amp;g=customs&amp;q=15091000100C&amp;f=079" TargetMode="External"/><Relationship Id="rId320" Type="http://schemas.openxmlformats.org/officeDocument/2006/relationships/hyperlink" Target="http://web.pcram.net/stats_details.php?y=2014&amp;sm=01&amp;em=07&amp;t=E&amp;g=customs&amp;q=15091000910Z&amp;f=038" TargetMode="External"/><Relationship Id="rId80" Type="http://schemas.openxmlformats.org/officeDocument/2006/relationships/hyperlink" Target="http://web.pcram.net/stats_details.php?y=2014&amp;sm=01&amp;em=07&amp;t=E&amp;g=customs&amp;q=15091000100C&amp;f=079" TargetMode="External"/><Relationship Id="rId155" Type="http://schemas.openxmlformats.org/officeDocument/2006/relationships/hyperlink" Target="http://web.pcram.net/stats_details.php?y=2014&amp;sm=01&amp;em=07&amp;t=E&amp;g=country&amp;q=15091000100C&amp;f=205" TargetMode="External"/><Relationship Id="rId176" Type="http://schemas.openxmlformats.org/officeDocument/2006/relationships/hyperlink" Target="http://web.pcram.net/stats_details.php?y=2014&amp;sm=01&amp;em=07&amp;t=E&amp;g=customs&amp;q=15091000100C&amp;f=052" TargetMode="External"/><Relationship Id="rId197" Type="http://schemas.openxmlformats.org/officeDocument/2006/relationships/hyperlink" Target="http://web.pcram.net/stats_details.php?y=2014&amp;sm=01&amp;em=07&amp;t=E&amp;g=country&amp;q=15091000100C&amp;f=250" TargetMode="External"/><Relationship Id="rId341" Type="http://schemas.openxmlformats.org/officeDocument/2006/relationships/hyperlink" Target="http://web.pcram.net/stats_details.php?y=2014&amp;sm=01&amp;em=07&amp;t=E&amp;g=country&amp;q=15091000910Z&amp;f=203" TargetMode="External"/><Relationship Id="rId362" Type="http://schemas.openxmlformats.org/officeDocument/2006/relationships/hyperlink" Target="http://web.pcram.net/stats_details.php?y=2014&amp;sm=01&amp;em=07&amp;t=E&amp;g=customs&amp;q=15091000910Z&amp;f=038" TargetMode="External"/><Relationship Id="rId383" Type="http://schemas.openxmlformats.org/officeDocument/2006/relationships/hyperlink" Target="http://web.pcram.net/stats_details.php?y=2014&amp;sm=01&amp;em=07&amp;t=E&amp;g=country&amp;q=15091000990A&amp;f=225" TargetMode="External"/><Relationship Id="rId418" Type="http://schemas.openxmlformats.org/officeDocument/2006/relationships/hyperlink" Target="http://web.pcram.net/stats_details.php?y=2014&amp;sm=01&amp;em=07&amp;t=E&amp;g=customs&amp;q=15091000990A&amp;f=079" TargetMode="External"/><Relationship Id="rId439" Type="http://schemas.openxmlformats.org/officeDocument/2006/relationships/hyperlink" Target="http://web.pcram.net/stats_details.php?y=2014&amp;sm=01&amp;em=07&amp;t=E&amp;g=country&amp;q=15091000990A&amp;f=212" TargetMode="External"/><Relationship Id="rId201" Type="http://schemas.openxmlformats.org/officeDocument/2006/relationships/hyperlink" Target="http://web.pcram.net/stats_details.php?y=2014&amp;sm=01&amp;em=07&amp;t=E&amp;g=country&amp;q=15091000100C&amp;f=208" TargetMode="External"/><Relationship Id="rId222" Type="http://schemas.openxmlformats.org/officeDocument/2006/relationships/hyperlink" Target="http://web.pcram.net/stats_details.php?y=2014&amp;sm=01&amp;em=07&amp;t=E&amp;g=customs&amp;q=15091000100C&amp;f=073" TargetMode="External"/><Relationship Id="rId243" Type="http://schemas.openxmlformats.org/officeDocument/2006/relationships/hyperlink" Target="http://web.pcram.net/stats_details.php?y=2014&amp;sm=01&amp;em=07&amp;t=E&amp;g=country&amp;q=15091000100C&amp;f=203" TargetMode="External"/><Relationship Id="rId264" Type="http://schemas.openxmlformats.org/officeDocument/2006/relationships/hyperlink" Target="http://web.pcram.net/stats_details.php?y=2014&amp;sm=01&amp;em=07&amp;t=E&amp;g=customs&amp;q=15091000100C&amp;f=038" TargetMode="External"/><Relationship Id="rId285" Type="http://schemas.openxmlformats.org/officeDocument/2006/relationships/hyperlink" Target="http://web.pcram.net/stats_details.php?y=2014&amp;sm=01&amp;em=07&amp;t=E&amp;g=country&amp;q=15091000100C&amp;f=205" TargetMode="External"/><Relationship Id="rId450" Type="http://schemas.openxmlformats.org/officeDocument/2006/relationships/hyperlink" Target="http://web.pcram.net/stats_details.php?y=2014&amp;sm=01&amp;em=07&amp;t=E&amp;g=customs&amp;q=15091000990A&amp;f=055" TargetMode="External"/><Relationship Id="rId471" Type="http://schemas.openxmlformats.org/officeDocument/2006/relationships/hyperlink" Target="http://web.pcram.net/stats_details.php?y=2014&amp;sm=01&amp;em=07&amp;t=E&amp;g=country&amp;q=15091000990A&amp;f=203" TargetMode="External"/><Relationship Id="rId17" Type="http://schemas.openxmlformats.org/officeDocument/2006/relationships/hyperlink" Target="http://web.pcram.net/stats_details.php?y=2014&amp;sm=01&amp;em=07&amp;t=E&amp;g=country&amp;q=15091000100C&amp;f=203" TargetMode="External"/><Relationship Id="rId38" Type="http://schemas.openxmlformats.org/officeDocument/2006/relationships/hyperlink" Target="http://web.pcram.net/stats_details.php?y=2014&amp;sm=01&amp;em=07&amp;t=E&amp;g=customs&amp;q=15091000100C&amp;f=001" TargetMode="External"/><Relationship Id="rId59" Type="http://schemas.openxmlformats.org/officeDocument/2006/relationships/hyperlink" Target="http://web.pcram.net/stats_details.php?y=2014&amp;sm=01&amp;em=07&amp;t=E&amp;g=country&amp;q=15091000100C&amp;f=203" TargetMode="External"/><Relationship Id="rId103" Type="http://schemas.openxmlformats.org/officeDocument/2006/relationships/hyperlink" Target="http://web.pcram.net/stats_details.php?y=2014&amp;sm=01&amp;em=07&amp;t=E&amp;g=country&amp;q=15091000100C&amp;f=225" TargetMode="External"/><Relationship Id="rId124" Type="http://schemas.openxmlformats.org/officeDocument/2006/relationships/hyperlink" Target="http://web.pcram.net/stats_details.php?y=2014&amp;sm=01&amp;em=07&amp;t=E&amp;g=customs&amp;q=15091000100C&amp;f=078" TargetMode="External"/><Relationship Id="rId310" Type="http://schemas.openxmlformats.org/officeDocument/2006/relationships/hyperlink" Target="http://web.pcram.net/stats_details.php?y=2014&amp;sm=01&amp;em=07&amp;t=E&amp;g=customs&amp;q=15091000910Z&amp;f=038" TargetMode="External"/><Relationship Id="rId492" Type="http://schemas.openxmlformats.org/officeDocument/2006/relationships/hyperlink" Target="http://web.pcram.net/stats_details.php?y=2014&amp;sm=01&amp;em=07&amp;t=E&amp;g=customs&amp;q=15091000990A&amp;f=055" TargetMode="External"/><Relationship Id="rId70" Type="http://schemas.openxmlformats.org/officeDocument/2006/relationships/hyperlink" Target="http://web.pcram.net/stats_details.php?y=2014&amp;sm=01&amp;em=07&amp;t=E&amp;g=customs&amp;q=15091000100C&amp;f=038" TargetMode="External"/><Relationship Id="rId91" Type="http://schemas.openxmlformats.org/officeDocument/2006/relationships/hyperlink" Target="http://web.pcram.net/stats_details.php?y=2014&amp;sm=01&amp;em=07&amp;t=E&amp;g=country&amp;q=15091000100C&amp;f=221" TargetMode="External"/><Relationship Id="rId145" Type="http://schemas.openxmlformats.org/officeDocument/2006/relationships/hyperlink" Target="http://web.pcram.net/stats_details.php?y=2014&amp;sm=01&amp;em=07&amp;t=E&amp;g=country&amp;q=15091000100C&amp;f=202" TargetMode="External"/><Relationship Id="rId166" Type="http://schemas.openxmlformats.org/officeDocument/2006/relationships/hyperlink" Target="http://web.pcram.net/stats_details.php?y=2014&amp;sm=01&amp;em=07&amp;t=E&amp;g=customs&amp;q=15091000100C&amp;f=079" TargetMode="External"/><Relationship Id="rId187" Type="http://schemas.openxmlformats.org/officeDocument/2006/relationships/hyperlink" Target="http://web.pcram.net/stats_details.php?y=2014&amp;sm=01&amp;em=07&amp;t=E&amp;g=country&amp;q=15091000100C&amp;f=203" TargetMode="External"/><Relationship Id="rId331" Type="http://schemas.openxmlformats.org/officeDocument/2006/relationships/hyperlink" Target="http://web.pcram.net/stats_details.php?y=2014&amp;sm=01&amp;em=07&amp;t=E&amp;g=country&amp;q=15091000910Z&amp;f=203" TargetMode="External"/><Relationship Id="rId352" Type="http://schemas.openxmlformats.org/officeDocument/2006/relationships/hyperlink" Target="http://web.pcram.net/stats_details.php?y=2014&amp;sm=01&amp;em=07&amp;t=E&amp;g=customs&amp;q=15091000910Z&amp;f=079" TargetMode="External"/><Relationship Id="rId373" Type="http://schemas.openxmlformats.org/officeDocument/2006/relationships/hyperlink" Target="http://web.pcram.net/stats_details.php?y=2014&amp;sm=01&amp;em=07&amp;t=E&amp;g=country&amp;q=15091000910Z&amp;f=203" TargetMode="External"/><Relationship Id="rId394" Type="http://schemas.openxmlformats.org/officeDocument/2006/relationships/hyperlink" Target="http://web.pcram.net/stats_details.php?y=2014&amp;sm=01&amp;em=07&amp;t=E&amp;g=customs&amp;q=15091000990A&amp;f=066" TargetMode="External"/><Relationship Id="rId408" Type="http://schemas.openxmlformats.org/officeDocument/2006/relationships/hyperlink" Target="http://web.pcram.net/stats_details.php?y=2014&amp;sm=01&amp;em=07&amp;t=E&amp;g=customs&amp;q=15091000990A&amp;f=079" TargetMode="External"/><Relationship Id="rId429" Type="http://schemas.openxmlformats.org/officeDocument/2006/relationships/hyperlink" Target="http://web.pcram.net/stats_details.php?y=2014&amp;sm=01&amp;em=07&amp;t=E&amp;g=country&amp;q=15091000990A&amp;f=212" TargetMode="External"/><Relationship Id="rId1" Type="http://schemas.openxmlformats.org/officeDocument/2006/relationships/hyperlink" Target="http://web.pcram.net/stats_details.php?y=2014&amp;sm=01&amp;em=07&amp;t=E&amp;g=country&amp;q=15091000100C&amp;f=203" TargetMode="External"/><Relationship Id="rId212" Type="http://schemas.openxmlformats.org/officeDocument/2006/relationships/hyperlink" Target="http://web.pcram.net/stats_details.php?y=2014&amp;sm=01&amp;em=07&amp;t=E&amp;g=customs&amp;q=15091000100C&amp;f=079" TargetMode="External"/><Relationship Id="rId233" Type="http://schemas.openxmlformats.org/officeDocument/2006/relationships/hyperlink" Target="http://web.pcram.net/stats_details.php?y=2014&amp;sm=01&amp;em=07&amp;t=E&amp;g=country&amp;q=15091000100C&amp;f=206" TargetMode="External"/><Relationship Id="rId254" Type="http://schemas.openxmlformats.org/officeDocument/2006/relationships/hyperlink" Target="http://web.pcram.net/stats_details.php?y=2014&amp;sm=01&amp;em=07&amp;t=E&amp;g=customs&amp;q=15091000100C&amp;f=052" TargetMode="External"/><Relationship Id="rId440" Type="http://schemas.openxmlformats.org/officeDocument/2006/relationships/hyperlink" Target="http://web.pcram.net/stats_details.php?y=2014&amp;sm=01&amp;em=07&amp;t=E&amp;g=customs&amp;q=15091000990A&amp;f=055" TargetMode="External"/><Relationship Id="rId28" Type="http://schemas.openxmlformats.org/officeDocument/2006/relationships/hyperlink" Target="http://web.pcram.net/stats_details.php?y=2014&amp;sm=01&amp;em=07&amp;t=E&amp;g=customs&amp;q=15091000100C&amp;f=026" TargetMode="External"/><Relationship Id="rId49" Type="http://schemas.openxmlformats.org/officeDocument/2006/relationships/hyperlink" Target="http://web.pcram.net/stats_details.php?y=2014&amp;sm=01&amp;em=07&amp;t=E&amp;g=country&amp;q=15091000100C&amp;f=203" TargetMode="External"/><Relationship Id="rId114" Type="http://schemas.openxmlformats.org/officeDocument/2006/relationships/hyperlink" Target="http://web.pcram.net/stats_details.php?y=2014&amp;sm=01&amp;em=07&amp;t=E&amp;g=customs&amp;q=15091000100C&amp;f=079" TargetMode="External"/><Relationship Id="rId275" Type="http://schemas.openxmlformats.org/officeDocument/2006/relationships/hyperlink" Target="http://web.pcram.net/stats_details.php?y=2014&amp;sm=01&amp;em=07&amp;t=E&amp;g=country&amp;q=15091000100C&amp;f=203" TargetMode="External"/><Relationship Id="rId296" Type="http://schemas.openxmlformats.org/officeDocument/2006/relationships/hyperlink" Target="http://web.pcram.net/stats_details.php?y=2014&amp;sm=01&amp;em=07&amp;t=E&amp;g=customs&amp;q=15091000910Z&amp;f=055" TargetMode="External"/><Relationship Id="rId300" Type="http://schemas.openxmlformats.org/officeDocument/2006/relationships/hyperlink" Target="http://web.pcram.net/stats_details.php?y=2014&amp;sm=01&amp;em=07&amp;t=E&amp;g=customs&amp;q=15091000910Z&amp;f=079" TargetMode="External"/><Relationship Id="rId461" Type="http://schemas.openxmlformats.org/officeDocument/2006/relationships/hyperlink" Target="http://web.pcram.net/stats_details.php?y=2014&amp;sm=01&amp;em=07&amp;t=E&amp;g=country&amp;q=15091000990A&amp;f=212" TargetMode="External"/><Relationship Id="rId482" Type="http://schemas.openxmlformats.org/officeDocument/2006/relationships/hyperlink" Target="http://web.pcram.net/stats_details.php?y=2014&amp;sm=01&amp;em=07&amp;t=E&amp;g=customs&amp;q=15091000990A&amp;f=055" TargetMode="External"/><Relationship Id="rId60" Type="http://schemas.openxmlformats.org/officeDocument/2006/relationships/hyperlink" Target="http://web.pcram.net/stats_details.php?y=2014&amp;sm=01&amp;em=07&amp;t=E&amp;g=customs&amp;q=15091000100C&amp;f=052" TargetMode="External"/><Relationship Id="rId81" Type="http://schemas.openxmlformats.org/officeDocument/2006/relationships/hyperlink" Target="http://web.pcram.net/stats_details.php?y=2014&amp;sm=01&amp;em=07&amp;t=E&amp;g=country&amp;q=15091000100C&amp;f=205" TargetMode="External"/><Relationship Id="rId135" Type="http://schemas.openxmlformats.org/officeDocument/2006/relationships/hyperlink" Target="http://web.pcram.net/stats_details.php?y=2014&amp;sm=01&amp;em=07&amp;t=E&amp;g=country&amp;q=15091000100C&amp;f=203" TargetMode="External"/><Relationship Id="rId156" Type="http://schemas.openxmlformats.org/officeDocument/2006/relationships/hyperlink" Target="http://web.pcram.net/stats_details.php?y=2014&amp;sm=01&amp;em=07&amp;t=E&amp;g=customs&amp;q=15091000100C&amp;f=079" TargetMode="External"/><Relationship Id="rId177" Type="http://schemas.openxmlformats.org/officeDocument/2006/relationships/hyperlink" Target="http://web.pcram.net/stats_details.php?y=2014&amp;sm=01&amp;em=07&amp;t=E&amp;g=country&amp;q=15091000100C&amp;f=203" TargetMode="External"/><Relationship Id="rId198" Type="http://schemas.openxmlformats.org/officeDocument/2006/relationships/hyperlink" Target="http://web.pcram.net/stats_details.php?y=2014&amp;sm=01&amp;em=07&amp;t=E&amp;g=customs&amp;q=15091000100C&amp;f=026" TargetMode="External"/><Relationship Id="rId321" Type="http://schemas.openxmlformats.org/officeDocument/2006/relationships/hyperlink" Target="http://web.pcram.net/stats_details.php?y=2014&amp;sm=01&amp;em=07&amp;t=E&amp;g=country&amp;q=15091000910Z&amp;f=203" TargetMode="External"/><Relationship Id="rId342" Type="http://schemas.openxmlformats.org/officeDocument/2006/relationships/hyperlink" Target="http://web.pcram.net/stats_details.php?y=2014&amp;sm=01&amp;em=07&amp;t=E&amp;g=customs&amp;q=15091000910Z&amp;f=038" TargetMode="External"/><Relationship Id="rId363" Type="http://schemas.openxmlformats.org/officeDocument/2006/relationships/hyperlink" Target="http://web.pcram.net/stats_details.php?y=2014&amp;sm=01&amp;em=07&amp;t=E&amp;g=country&amp;q=15091000910Z&amp;f=203" TargetMode="External"/><Relationship Id="rId384" Type="http://schemas.openxmlformats.org/officeDocument/2006/relationships/hyperlink" Target="http://web.pcram.net/stats_details.php?y=2014&amp;sm=01&amp;em=07&amp;t=E&amp;g=customs&amp;q=15091000990A&amp;f=079" TargetMode="External"/><Relationship Id="rId419" Type="http://schemas.openxmlformats.org/officeDocument/2006/relationships/hyperlink" Target="http://web.pcram.net/stats_details.php?y=2014&amp;sm=01&amp;em=07&amp;t=E&amp;g=country&amp;q=15091000990A&amp;f=225" TargetMode="External"/><Relationship Id="rId202" Type="http://schemas.openxmlformats.org/officeDocument/2006/relationships/hyperlink" Target="http://web.pcram.net/stats_details.php?y=2014&amp;sm=01&amp;em=07&amp;t=E&amp;g=customs&amp;q=15091000100C&amp;f=055" TargetMode="External"/><Relationship Id="rId223" Type="http://schemas.openxmlformats.org/officeDocument/2006/relationships/hyperlink" Target="http://web.pcram.net/stats_details.php?y=2014&amp;sm=01&amp;em=07&amp;t=E&amp;g=country&amp;q=15091000100C&amp;f=205" TargetMode="External"/><Relationship Id="rId244" Type="http://schemas.openxmlformats.org/officeDocument/2006/relationships/hyperlink" Target="http://web.pcram.net/stats_details.php?y=2014&amp;sm=01&amp;em=07&amp;t=E&amp;g=customs&amp;q=15091000100C&amp;f=052" TargetMode="External"/><Relationship Id="rId430" Type="http://schemas.openxmlformats.org/officeDocument/2006/relationships/hyperlink" Target="http://web.pcram.net/stats_details.php?y=2014&amp;sm=01&amp;em=07&amp;t=E&amp;g=customs&amp;q=15091000990A&amp;f=079" TargetMode="External"/><Relationship Id="rId18" Type="http://schemas.openxmlformats.org/officeDocument/2006/relationships/hyperlink" Target="http://web.pcram.net/stats_details.php?y=2014&amp;sm=01&amp;em=07&amp;t=E&amp;g=customs&amp;q=15091000100C&amp;f=079" TargetMode="External"/><Relationship Id="rId39" Type="http://schemas.openxmlformats.org/officeDocument/2006/relationships/hyperlink" Target="http://web.pcram.net/stats_details.php?y=2014&amp;sm=01&amp;em=07&amp;t=E&amp;g=country&amp;q=15091000100C&amp;f=225" TargetMode="External"/><Relationship Id="rId265" Type="http://schemas.openxmlformats.org/officeDocument/2006/relationships/hyperlink" Target="http://web.pcram.net/stats_details.php?y=2014&amp;sm=01&amp;em=07&amp;t=E&amp;g=country&amp;q=15091000100C&amp;f=222" TargetMode="External"/><Relationship Id="rId286" Type="http://schemas.openxmlformats.org/officeDocument/2006/relationships/hyperlink" Target="http://web.pcram.net/stats_details.php?y=2014&amp;sm=01&amp;em=07&amp;t=E&amp;g=customs&amp;q=15091000100C&amp;f=079" TargetMode="External"/><Relationship Id="rId451" Type="http://schemas.openxmlformats.org/officeDocument/2006/relationships/hyperlink" Target="http://web.pcram.net/stats_details.php?y=2014&amp;sm=01&amp;em=07&amp;t=E&amp;g=country&amp;q=15091000990A&amp;f=225" TargetMode="External"/><Relationship Id="rId472" Type="http://schemas.openxmlformats.org/officeDocument/2006/relationships/hyperlink" Target="http://web.pcram.net/stats_details.php?y=2014&amp;sm=01&amp;em=07&amp;t=E&amp;g=customs&amp;q=15091000990A&amp;f=038" TargetMode="External"/><Relationship Id="rId493" Type="http://schemas.openxmlformats.org/officeDocument/2006/relationships/hyperlink" Target="http://web.pcram.net/stats_details.php?y=2014&amp;sm=01&amp;em=07&amp;t=E&amp;g=country&amp;q=15091000990A&amp;f=212" TargetMode="External"/><Relationship Id="rId50" Type="http://schemas.openxmlformats.org/officeDocument/2006/relationships/hyperlink" Target="http://web.pcram.net/stats_details.php?y=2014&amp;sm=01&amp;em=07&amp;t=E&amp;g=customs&amp;q=15091000100C&amp;f=052" TargetMode="External"/><Relationship Id="rId104" Type="http://schemas.openxmlformats.org/officeDocument/2006/relationships/hyperlink" Target="http://web.pcram.net/stats_details.php?y=2014&amp;sm=01&amp;em=07&amp;t=E&amp;g=customs&amp;q=15091000100C&amp;f=001" TargetMode="External"/><Relationship Id="rId125" Type="http://schemas.openxmlformats.org/officeDocument/2006/relationships/hyperlink" Target="http://web.pcram.net/stats_details.php?y=2014&amp;sm=01&amp;em=07&amp;t=E&amp;g=country&amp;q=15091000100C&amp;f=204" TargetMode="External"/><Relationship Id="rId146" Type="http://schemas.openxmlformats.org/officeDocument/2006/relationships/hyperlink" Target="http://web.pcram.net/stats_details.php?y=2014&amp;sm=01&amp;em=07&amp;t=E&amp;g=customs&amp;q=15091000100C&amp;f=055" TargetMode="External"/><Relationship Id="rId167" Type="http://schemas.openxmlformats.org/officeDocument/2006/relationships/hyperlink" Target="http://web.pcram.net/stats_details.php?y=2014&amp;sm=01&amp;em=07&amp;t=E&amp;g=country&amp;q=15091000100C&amp;f=212" TargetMode="External"/><Relationship Id="rId188" Type="http://schemas.openxmlformats.org/officeDocument/2006/relationships/hyperlink" Target="http://web.pcram.net/stats_details.php?y=2014&amp;sm=01&amp;em=07&amp;t=E&amp;g=customs&amp;q=15091000100C&amp;f=052" TargetMode="External"/><Relationship Id="rId311" Type="http://schemas.openxmlformats.org/officeDocument/2006/relationships/hyperlink" Target="http://web.pcram.net/stats_details.php?y=2014&amp;sm=01&amp;em=07&amp;t=E&amp;g=country&amp;q=15091000910Z&amp;f=425" TargetMode="External"/><Relationship Id="rId332" Type="http://schemas.openxmlformats.org/officeDocument/2006/relationships/hyperlink" Target="http://web.pcram.net/stats_details.php?y=2014&amp;sm=01&amp;em=07&amp;t=E&amp;g=customs&amp;q=15091000910Z&amp;f=079" TargetMode="External"/><Relationship Id="rId353" Type="http://schemas.openxmlformats.org/officeDocument/2006/relationships/hyperlink" Target="http://web.pcram.net/stats_details.php?y=2014&amp;sm=01&amp;em=07&amp;t=E&amp;g=country&amp;q=15091000910Z&amp;f=203" TargetMode="External"/><Relationship Id="rId374" Type="http://schemas.openxmlformats.org/officeDocument/2006/relationships/hyperlink" Target="http://web.pcram.net/stats_details.php?y=2014&amp;sm=01&amp;em=07&amp;t=E&amp;g=customs&amp;q=15091000910Z&amp;f=079" TargetMode="External"/><Relationship Id="rId395" Type="http://schemas.openxmlformats.org/officeDocument/2006/relationships/hyperlink" Target="http://web.pcram.net/stats_details.php?y=2014&amp;sm=01&amp;em=07&amp;t=E&amp;g=country&amp;q=15091000990A&amp;f=222" TargetMode="External"/><Relationship Id="rId409" Type="http://schemas.openxmlformats.org/officeDocument/2006/relationships/hyperlink" Target="http://web.pcram.net/stats_details.php?y=2014&amp;sm=01&amp;em=07&amp;t=E&amp;g=country&amp;q=15091000990A&amp;f=212" TargetMode="External"/><Relationship Id="rId71" Type="http://schemas.openxmlformats.org/officeDocument/2006/relationships/hyperlink" Target="http://web.pcram.net/stats_details.php?y=2014&amp;sm=01&amp;em=07&amp;t=E&amp;g=country&amp;q=15091000100C&amp;f=220" TargetMode="External"/><Relationship Id="rId92" Type="http://schemas.openxmlformats.org/officeDocument/2006/relationships/hyperlink" Target="http://web.pcram.net/stats_details.php?y=2014&amp;sm=01&amp;em=07&amp;t=E&amp;g=customs&amp;q=15091000100C&amp;f=088" TargetMode="External"/><Relationship Id="rId213" Type="http://schemas.openxmlformats.org/officeDocument/2006/relationships/hyperlink" Target="http://web.pcram.net/stats_details.php?y=2014&amp;sm=01&amp;em=07&amp;t=E&amp;g=country&amp;q=15091000100C&amp;f=203" TargetMode="External"/><Relationship Id="rId234" Type="http://schemas.openxmlformats.org/officeDocument/2006/relationships/hyperlink" Target="http://web.pcram.net/stats_details.php?y=2014&amp;sm=01&amp;em=07&amp;t=E&amp;g=customs&amp;q=15091000100C&amp;f=079" TargetMode="External"/><Relationship Id="rId420" Type="http://schemas.openxmlformats.org/officeDocument/2006/relationships/hyperlink" Target="http://web.pcram.net/stats_details.php?y=2014&amp;sm=01&amp;em=07&amp;t=E&amp;g=customs&amp;q=15091000990A&amp;f=079" TargetMode="External"/><Relationship Id="rId2" Type="http://schemas.openxmlformats.org/officeDocument/2006/relationships/hyperlink" Target="http://web.pcram.net/stats_details.php?y=2014&amp;sm=01&amp;em=07&amp;t=E&amp;g=customs&amp;q=15091000100C&amp;f=001" TargetMode="External"/><Relationship Id="rId29" Type="http://schemas.openxmlformats.org/officeDocument/2006/relationships/hyperlink" Target="http://web.pcram.net/stats_details.php?y=2014&amp;sm=01&amp;em=07&amp;t=E&amp;g=country&amp;q=15091000100C&amp;f=406" TargetMode="External"/><Relationship Id="rId255" Type="http://schemas.openxmlformats.org/officeDocument/2006/relationships/hyperlink" Target="http://web.pcram.net/stats_details.php?y=2014&amp;sm=01&amp;em=07&amp;t=E&amp;g=country&amp;q=15091000100C&amp;f=204" TargetMode="External"/><Relationship Id="rId276" Type="http://schemas.openxmlformats.org/officeDocument/2006/relationships/hyperlink" Target="http://web.pcram.net/stats_details.php?y=2014&amp;sm=01&amp;em=07&amp;t=E&amp;g=customs&amp;q=15091000100C&amp;f=079" TargetMode="External"/><Relationship Id="rId297" Type="http://schemas.openxmlformats.org/officeDocument/2006/relationships/hyperlink" Target="http://web.pcram.net/stats_details.php?y=2014&amp;sm=01&amp;em=07&amp;t=E&amp;g=country&amp;q=15091000910Z&amp;f=204" TargetMode="External"/><Relationship Id="rId441" Type="http://schemas.openxmlformats.org/officeDocument/2006/relationships/hyperlink" Target="http://web.pcram.net/stats_details.php?y=2014&amp;sm=01&amp;em=07&amp;t=E&amp;g=country&amp;q=15091000990A&amp;f=212" TargetMode="External"/><Relationship Id="rId462" Type="http://schemas.openxmlformats.org/officeDocument/2006/relationships/hyperlink" Target="http://web.pcram.net/stats_details.php?y=2014&amp;sm=01&amp;em=07&amp;t=E&amp;g=customs&amp;q=15091000990A&amp;f=079" TargetMode="External"/><Relationship Id="rId483" Type="http://schemas.openxmlformats.org/officeDocument/2006/relationships/hyperlink" Target="http://web.pcram.net/stats_details.php?y=2014&amp;sm=01&amp;em=07&amp;t=E&amp;g=country&amp;q=15091000990A&amp;f=212" TargetMode="External"/><Relationship Id="rId40" Type="http://schemas.openxmlformats.org/officeDocument/2006/relationships/hyperlink" Target="http://web.pcram.net/stats_details.php?y=2014&amp;sm=01&amp;em=07&amp;t=E&amp;g=customs&amp;q=15091000100C&amp;f=001" TargetMode="External"/><Relationship Id="rId115" Type="http://schemas.openxmlformats.org/officeDocument/2006/relationships/hyperlink" Target="http://web.pcram.net/stats_details.php?y=2014&amp;sm=01&amp;em=07&amp;t=E&amp;g=country&amp;q=15091000100C&amp;f=203" TargetMode="External"/><Relationship Id="rId136" Type="http://schemas.openxmlformats.org/officeDocument/2006/relationships/hyperlink" Target="http://web.pcram.net/stats_details.php?y=2014&amp;sm=01&amp;em=07&amp;t=E&amp;g=customs&amp;q=15091000100C&amp;f=079" TargetMode="External"/><Relationship Id="rId157" Type="http://schemas.openxmlformats.org/officeDocument/2006/relationships/hyperlink" Target="http://web.pcram.net/stats_details.php?y=2014&amp;sm=01&amp;em=07&amp;t=E&amp;g=country&amp;q=15091000100C&amp;f=212" TargetMode="External"/><Relationship Id="rId178" Type="http://schemas.openxmlformats.org/officeDocument/2006/relationships/hyperlink" Target="http://web.pcram.net/stats_details.php?y=2014&amp;sm=01&amp;em=07&amp;t=E&amp;g=customs&amp;q=15091000100C&amp;f=052" TargetMode="External"/><Relationship Id="rId301" Type="http://schemas.openxmlformats.org/officeDocument/2006/relationships/hyperlink" Target="http://web.pcram.net/stats_details.php?y=2014&amp;sm=01&amp;em=07&amp;t=E&amp;g=country&amp;q=15091000910Z&amp;f=204" TargetMode="External"/><Relationship Id="rId322" Type="http://schemas.openxmlformats.org/officeDocument/2006/relationships/hyperlink" Target="http://web.pcram.net/stats_details.php?y=2014&amp;sm=01&amp;em=07&amp;t=E&amp;g=customs&amp;q=15091000910Z&amp;f=038" TargetMode="External"/><Relationship Id="rId343" Type="http://schemas.openxmlformats.org/officeDocument/2006/relationships/hyperlink" Target="http://web.pcram.net/stats_details.php?y=2014&amp;sm=01&amp;em=07&amp;t=E&amp;g=country&amp;q=15091000910Z&amp;f=203" TargetMode="External"/><Relationship Id="rId364" Type="http://schemas.openxmlformats.org/officeDocument/2006/relationships/hyperlink" Target="http://web.pcram.net/stats_details.php?y=2014&amp;sm=01&amp;em=07&amp;t=E&amp;g=customs&amp;q=15091000910Z&amp;f=038" TargetMode="External"/><Relationship Id="rId61" Type="http://schemas.openxmlformats.org/officeDocument/2006/relationships/hyperlink" Target="http://web.pcram.net/stats_details.php?y=2014&amp;sm=01&amp;em=07&amp;t=E&amp;g=country&amp;q=15091000100C&amp;f=208" TargetMode="External"/><Relationship Id="rId82" Type="http://schemas.openxmlformats.org/officeDocument/2006/relationships/hyperlink" Target="http://web.pcram.net/stats_details.php?y=2014&amp;sm=01&amp;em=07&amp;t=E&amp;g=customs&amp;q=15091000100C&amp;f=079" TargetMode="External"/><Relationship Id="rId199" Type="http://schemas.openxmlformats.org/officeDocument/2006/relationships/hyperlink" Target="http://web.pcram.net/stats_details.php?y=2014&amp;sm=01&amp;em=07&amp;t=E&amp;g=country&amp;q=15091000100C&amp;f=320" TargetMode="External"/><Relationship Id="rId203" Type="http://schemas.openxmlformats.org/officeDocument/2006/relationships/hyperlink" Target="http://web.pcram.net/stats_details.php?y=2014&amp;sm=01&amp;em=07&amp;t=E&amp;g=country&amp;q=15091000100C&amp;f=203" TargetMode="External"/><Relationship Id="rId385" Type="http://schemas.openxmlformats.org/officeDocument/2006/relationships/hyperlink" Target="http://web.pcram.net/stats_details.php?y=2014&amp;sm=01&amp;em=07&amp;t=E&amp;g=country&amp;q=15091000990A&amp;f=212" TargetMode="External"/><Relationship Id="rId19" Type="http://schemas.openxmlformats.org/officeDocument/2006/relationships/hyperlink" Target="http://web.pcram.net/stats_details.php?y=2014&amp;sm=01&amp;em=07&amp;t=E&amp;g=country&amp;q=15091000100C&amp;f=208" TargetMode="External"/><Relationship Id="rId224" Type="http://schemas.openxmlformats.org/officeDocument/2006/relationships/hyperlink" Target="http://web.pcram.net/stats_details.php?y=2014&amp;sm=01&amp;em=07&amp;t=E&amp;g=customs&amp;q=15091000100C&amp;f=079" TargetMode="External"/><Relationship Id="rId245" Type="http://schemas.openxmlformats.org/officeDocument/2006/relationships/hyperlink" Target="http://web.pcram.net/stats_details.php?y=2014&amp;sm=01&amp;em=07&amp;t=E&amp;g=country&amp;q=15091000100C&amp;f=203" TargetMode="External"/><Relationship Id="rId266" Type="http://schemas.openxmlformats.org/officeDocument/2006/relationships/hyperlink" Target="http://web.pcram.net/stats_details.php?y=2014&amp;sm=01&amp;em=07&amp;t=E&amp;g=customs&amp;q=15091000100C&amp;f=038" TargetMode="External"/><Relationship Id="rId287" Type="http://schemas.openxmlformats.org/officeDocument/2006/relationships/hyperlink" Target="http://web.pcram.net/stats_details.php?y=2014&amp;sm=01&amp;em=07&amp;t=E&amp;g=country&amp;q=15091000100C&amp;f=210" TargetMode="External"/><Relationship Id="rId410" Type="http://schemas.openxmlformats.org/officeDocument/2006/relationships/hyperlink" Target="http://web.pcram.net/stats_details.php?y=2014&amp;sm=01&amp;em=07&amp;t=E&amp;g=customs&amp;q=15091000990A&amp;f=079" TargetMode="External"/><Relationship Id="rId431" Type="http://schemas.openxmlformats.org/officeDocument/2006/relationships/hyperlink" Target="http://web.pcram.net/stats_details.php?y=2014&amp;sm=01&amp;em=07&amp;t=E&amp;g=country&amp;q=15091000990A&amp;f=212" TargetMode="External"/><Relationship Id="rId452" Type="http://schemas.openxmlformats.org/officeDocument/2006/relationships/hyperlink" Target="http://web.pcram.net/stats_details.php?y=2014&amp;sm=01&amp;em=07&amp;t=E&amp;g=customs&amp;q=15091000990A&amp;f=079" TargetMode="External"/><Relationship Id="rId473" Type="http://schemas.openxmlformats.org/officeDocument/2006/relationships/hyperlink" Target="http://web.pcram.net/stats_details.php?y=2014&amp;sm=01&amp;em=07&amp;t=E&amp;g=country&amp;q=15091000990A&amp;f=212" TargetMode="External"/><Relationship Id="rId494" Type="http://schemas.openxmlformats.org/officeDocument/2006/relationships/hyperlink" Target="http://web.pcram.net/stats_details.php?y=2014&amp;sm=01&amp;em=07&amp;t=E&amp;g=customs&amp;q=15091000990A&amp;f=055" TargetMode="External"/><Relationship Id="rId30" Type="http://schemas.openxmlformats.org/officeDocument/2006/relationships/hyperlink" Target="http://web.pcram.net/stats_details.php?y=2014&amp;sm=01&amp;em=07&amp;t=E&amp;g=customs&amp;q=15091000100C&amp;f=038" TargetMode="External"/><Relationship Id="rId105" Type="http://schemas.openxmlformats.org/officeDocument/2006/relationships/hyperlink" Target="http://web.pcram.net/stats_details.php?y=2014&amp;sm=01&amp;em=07&amp;t=E&amp;g=country&amp;q=15091000100C&amp;f=310" TargetMode="External"/><Relationship Id="rId126" Type="http://schemas.openxmlformats.org/officeDocument/2006/relationships/hyperlink" Target="http://web.pcram.net/stats_details.php?y=2014&amp;sm=01&amp;em=07&amp;t=E&amp;g=customs&amp;q=15091000100C&amp;f=079" TargetMode="External"/><Relationship Id="rId147" Type="http://schemas.openxmlformats.org/officeDocument/2006/relationships/hyperlink" Target="http://web.pcram.net/stats_details.php?y=2014&amp;sm=01&amp;em=07&amp;t=E&amp;g=country&amp;q=15091000100C&amp;f=202" TargetMode="External"/><Relationship Id="rId168" Type="http://schemas.openxmlformats.org/officeDocument/2006/relationships/hyperlink" Target="http://web.pcram.net/stats_details.php?y=2014&amp;sm=01&amp;em=07&amp;t=E&amp;g=customs&amp;q=15091000100C&amp;f=079" TargetMode="External"/><Relationship Id="rId312" Type="http://schemas.openxmlformats.org/officeDocument/2006/relationships/hyperlink" Target="http://web.pcram.net/stats_details.php?y=2014&amp;sm=01&amp;em=07&amp;t=E&amp;g=customs&amp;q=15091000910Z&amp;f=055" TargetMode="External"/><Relationship Id="rId333" Type="http://schemas.openxmlformats.org/officeDocument/2006/relationships/hyperlink" Target="http://web.pcram.net/stats_details.php?y=2014&amp;sm=01&amp;em=07&amp;t=E&amp;g=country&amp;q=15091000910Z&amp;f=203" TargetMode="External"/><Relationship Id="rId354" Type="http://schemas.openxmlformats.org/officeDocument/2006/relationships/hyperlink" Target="http://web.pcram.net/stats_details.php?y=2014&amp;sm=01&amp;em=07&amp;t=E&amp;g=customs&amp;q=15091000910Z&amp;f=079" TargetMode="External"/><Relationship Id="rId51" Type="http://schemas.openxmlformats.org/officeDocument/2006/relationships/hyperlink" Target="http://web.pcram.net/stats_details.php?y=2014&amp;sm=01&amp;em=07&amp;t=E&amp;g=country&amp;q=15091000100C&amp;f=203" TargetMode="External"/><Relationship Id="rId72" Type="http://schemas.openxmlformats.org/officeDocument/2006/relationships/hyperlink" Target="http://web.pcram.net/stats_details.php?y=2014&amp;sm=01&amp;em=07&amp;t=E&amp;g=customs&amp;q=15091000100C&amp;f=001" TargetMode="External"/><Relationship Id="rId93" Type="http://schemas.openxmlformats.org/officeDocument/2006/relationships/hyperlink" Target="http://web.pcram.net/stats_details.php?y=2014&amp;sm=01&amp;em=07&amp;t=E&amp;g=country&amp;q=15091000100C&amp;f=221" TargetMode="External"/><Relationship Id="rId189" Type="http://schemas.openxmlformats.org/officeDocument/2006/relationships/hyperlink" Target="http://web.pcram.net/stats_details.php?y=2014&amp;sm=01&amp;em=07&amp;t=E&amp;g=country&amp;q=15091000100C&amp;f=203" TargetMode="External"/><Relationship Id="rId375" Type="http://schemas.openxmlformats.org/officeDocument/2006/relationships/hyperlink" Target="http://web.pcram.net/stats_details.php?y=2014&amp;sm=01&amp;em=07&amp;t=E&amp;g=country&amp;q=15091000910Z&amp;f=203" TargetMode="External"/><Relationship Id="rId396" Type="http://schemas.openxmlformats.org/officeDocument/2006/relationships/hyperlink" Target="http://web.pcram.net/stats_details.php?y=2014&amp;sm=01&amp;em=07&amp;t=E&amp;g=customs&amp;q=15091000990A&amp;f=038" TargetMode="External"/><Relationship Id="rId3" Type="http://schemas.openxmlformats.org/officeDocument/2006/relationships/hyperlink" Target="http://web.pcram.net/stats_details.php?y=2014&amp;sm=01&amp;em=07&amp;t=E&amp;g=country&amp;q=15091000100C&amp;f=203" TargetMode="External"/><Relationship Id="rId214" Type="http://schemas.openxmlformats.org/officeDocument/2006/relationships/hyperlink" Target="http://web.pcram.net/stats_details.php?y=2014&amp;sm=01&amp;em=07&amp;t=E&amp;g=customs&amp;q=15091000100C&amp;f=079" TargetMode="External"/><Relationship Id="rId235" Type="http://schemas.openxmlformats.org/officeDocument/2006/relationships/hyperlink" Target="http://web.pcram.net/stats_details.php?y=2014&amp;sm=01&amp;em=07&amp;t=E&amp;g=country&amp;q=15091000100C&amp;f=203" TargetMode="External"/><Relationship Id="rId256" Type="http://schemas.openxmlformats.org/officeDocument/2006/relationships/hyperlink" Target="http://web.pcram.net/stats_details.php?y=2014&amp;sm=01&amp;em=07&amp;t=E&amp;g=customs&amp;q=15091000100C&amp;f=038" TargetMode="External"/><Relationship Id="rId277" Type="http://schemas.openxmlformats.org/officeDocument/2006/relationships/hyperlink" Target="http://web.pcram.net/stats_details.php?y=2014&amp;sm=01&amp;em=07&amp;t=E&amp;g=country&amp;q=15091000100C&amp;f=320" TargetMode="External"/><Relationship Id="rId298" Type="http://schemas.openxmlformats.org/officeDocument/2006/relationships/hyperlink" Target="http://web.pcram.net/stats_details.php?y=2014&amp;sm=01&amp;em=07&amp;t=E&amp;g=customs&amp;q=15091000910Z&amp;f=079" TargetMode="External"/><Relationship Id="rId400" Type="http://schemas.openxmlformats.org/officeDocument/2006/relationships/hyperlink" Target="http://web.pcram.net/stats_details.php?y=2014&amp;sm=01&amp;em=07&amp;t=E&amp;g=customs&amp;q=15091000990A&amp;f=079" TargetMode="External"/><Relationship Id="rId421" Type="http://schemas.openxmlformats.org/officeDocument/2006/relationships/hyperlink" Target="http://web.pcram.net/stats_details.php?y=2014&amp;sm=01&amp;em=07&amp;t=E&amp;g=country&amp;q=15091000990A&amp;f=410" TargetMode="External"/><Relationship Id="rId442" Type="http://schemas.openxmlformats.org/officeDocument/2006/relationships/hyperlink" Target="http://web.pcram.net/stats_details.php?y=2014&amp;sm=01&amp;em=07&amp;t=E&amp;g=customs&amp;q=15091000990A&amp;f=055" TargetMode="External"/><Relationship Id="rId463" Type="http://schemas.openxmlformats.org/officeDocument/2006/relationships/hyperlink" Target="http://web.pcram.net/stats_details.php?y=2014&amp;sm=01&amp;em=07&amp;t=E&amp;g=country&amp;q=15091000990A&amp;f=212" TargetMode="External"/><Relationship Id="rId484" Type="http://schemas.openxmlformats.org/officeDocument/2006/relationships/hyperlink" Target="http://web.pcram.net/stats_details.php?y=2014&amp;sm=01&amp;em=07&amp;t=E&amp;g=customs&amp;q=15091000990A&amp;f=055" TargetMode="External"/><Relationship Id="rId116" Type="http://schemas.openxmlformats.org/officeDocument/2006/relationships/hyperlink" Target="http://web.pcram.net/stats_details.php?y=2014&amp;sm=01&amp;em=07&amp;t=E&amp;g=customs&amp;q=15091000100C&amp;f=079" TargetMode="External"/><Relationship Id="rId137" Type="http://schemas.openxmlformats.org/officeDocument/2006/relationships/hyperlink" Target="http://web.pcram.net/stats_details.php?y=2014&amp;sm=01&amp;em=07&amp;t=E&amp;g=country&amp;q=15091000100C&amp;f=203" TargetMode="External"/><Relationship Id="rId158" Type="http://schemas.openxmlformats.org/officeDocument/2006/relationships/hyperlink" Target="http://web.pcram.net/stats_details.php?y=2014&amp;sm=01&amp;em=07&amp;t=E&amp;g=customs&amp;q=15091000100C&amp;f=079" TargetMode="External"/><Relationship Id="rId302" Type="http://schemas.openxmlformats.org/officeDocument/2006/relationships/hyperlink" Target="http://web.pcram.net/stats_details.php?y=2014&amp;sm=01&amp;em=07&amp;t=E&amp;g=customs&amp;q=15091000910Z&amp;f=079" TargetMode="External"/><Relationship Id="rId323" Type="http://schemas.openxmlformats.org/officeDocument/2006/relationships/hyperlink" Target="http://web.pcram.net/stats_details.php?y=2014&amp;sm=01&amp;em=07&amp;t=E&amp;g=country&amp;q=15091000910Z&amp;f=203" TargetMode="External"/><Relationship Id="rId344" Type="http://schemas.openxmlformats.org/officeDocument/2006/relationships/hyperlink" Target="http://web.pcram.net/stats_details.php?y=2014&amp;sm=01&amp;em=07&amp;t=E&amp;g=customs&amp;q=15091000910Z&amp;f=079" TargetMode="External"/><Relationship Id="rId20" Type="http://schemas.openxmlformats.org/officeDocument/2006/relationships/hyperlink" Target="http://web.pcram.net/stats_details.php?y=2014&amp;sm=01&amp;em=07&amp;t=E&amp;g=customs&amp;q=15091000100C&amp;f=038" TargetMode="External"/><Relationship Id="rId41" Type="http://schemas.openxmlformats.org/officeDocument/2006/relationships/hyperlink" Target="http://web.pcram.net/stats_details.php?y=2014&amp;sm=01&amp;em=07&amp;t=E&amp;g=country&amp;q=15091000100C&amp;f=310" TargetMode="External"/><Relationship Id="rId62" Type="http://schemas.openxmlformats.org/officeDocument/2006/relationships/hyperlink" Target="http://web.pcram.net/stats_details.php?y=2014&amp;sm=01&amp;em=07&amp;t=E&amp;g=customs&amp;q=15091000100C&amp;f=038" TargetMode="External"/><Relationship Id="rId83" Type="http://schemas.openxmlformats.org/officeDocument/2006/relationships/hyperlink" Target="http://web.pcram.net/stats_details.php?y=2014&amp;sm=01&amp;em=07&amp;t=E&amp;g=country&amp;q=15091000100C&amp;f=203" TargetMode="External"/><Relationship Id="rId179" Type="http://schemas.openxmlformats.org/officeDocument/2006/relationships/hyperlink" Target="http://web.pcram.net/stats_details.php?y=2014&amp;sm=01&amp;em=07&amp;t=E&amp;g=country&amp;q=15091000100C&amp;f=203" TargetMode="External"/><Relationship Id="rId365" Type="http://schemas.openxmlformats.org/officeDocument/2006/relationships/hyperlink" Target="http://web.pcram.net/stats_details.php?y=2014&amp;sm=01&amp;em=07&amp;t=E&amp;g=country&amp;q=15091000910Z&amp;f=203" TargetMode="External"/><Relationship Id="rId386" Type="http://schemas.openxmlformats.org/officeDocument/2006/relationships/hyperlink" Target="http://web.pcram.net/stats_details.php?y=2014&amp;sm=01&amp;em=07&amp;t=E&amp;g=customs&amp;q=15091000990A&amp;f=079" TargetMode="External"/><Relationship Id="rId190" Type="http://schemas.openxmlformats.org/officeDocument/2006/relationships/hyperlink" Target="http://web.pcram.net/stats_details.php?y=2014&amp;sm=01&amp;em=07&amp;t=E&amp;g=customs&amp;q=15091000100C&amp;f=052" TargetMode="External"/><Relationship Id="rId204" Type="http://schemas.openxmlformats.org/officeDocument/2006/relationships/hyperlink" Target="http://web.pcram.net/stats_details.php?y=2014&amp;sm=01&amp;em=07&amp;t=E&amp;g=customs&amp;q=15091000100C&amp;f=052" TargetMode="External"/><Relationship Id="rId225" Type="http://schemas.openxmlformats.org/officeDocument/2006/relationships/hyperlink" Target="http://web.pcram.net/stats_details.php?y=2014&amp;sm=01&amp;em=07&amp;t=E&amp;g=country&amp;q=15091000100C&amp;f=212" TargetMode="External"/><Relationship Id="rId246" Type="http://schemas.openxmlformats.org/officeDocument/2006/relationships/hyperlink" Target="http://web.pcram.net/stats_details.php?y=2014&amp;sm=01&amp;em=07&amp;t=E&amp;g=customs&amp;q=15091000100C&amp;f=052" TargetMode="External"/><Relationship Id="rId267" Type="http://schemas.openxmlformats.org/officeDocument/2006/relationships/hyperlink" Target="http://web.pcram.net/stats_details.php?y=2014&amp;sm=01&amp;em=07&amp;t=E&amp;g=country&amp;q=15091000100C&amp;f=208" TargetMode="External"/><Relationship Id="rId288" Type="http://schemas.openxmlformats.org/officeDocument/2006/relationships/hyperlink" Target="http://web.pcram.net/stats_details.php?y=2014&amp;sm=01&amp;em=07&amp;t=E&amp;g=customs&amp;q=15091000100C&amp;f=079" TargetMode="External"/><Relationship Id="rId411" Type="http://schemas.openxmlformats.org/officeDocument/2006/relationships/hyperlink" Target="http://web.pcram.net/stats_details.php?y=2014&amp;sm=01&amp;em=07&amp;t=E&amp;g=country&amp;q=15091000990A&amp;f=212" TargetMode="External"/><Relationship Id="rId432" Type="http://schemas.openxmlformats.org/officeDocument/2006/relationships/hyperlink" Target="http://web.pcram.net/stats_details.php?y=2014&amp;sm=01&amp;em=07&amp;t=E&amp;g=customs&amp;q=15091000990A&amp;f=079" TargetMode="External"/><Relationship Id="rId453" Type="http://schemas.openxmlformats.org/officeDocument/2006/relationships/hyperlink" Target="http://web.pcram.net/stats_details.php?y=2014&amp;sm=01&amp;em=07&amp;t=E&amp;g=country&amp;q=15091000990A&amp;f=212" TargetMode="External"/><Relationship Id="rId474" Type="http://schemas.openxmlformats.org/officeDocument/2006/relationships/hyperlink" Target="http://web.pcram.net/stats_details.php?y=2014&amp;sm=01&amp;em=07&amp;t=E&amp;g=customs&amp;q=15091000990A&amp;f=055" TargetMode="External"/><Relationship Id="rId106" Type="http://schemas.openxmlformats.org/officeDocument/2006/relationships/hyperlink" Target="http://web.pcram.net/stats_details.php?y=2014&amp;sm=01&amp;em=07&amp;t=E&amp;g=customs&amp;q=15091000100C&amp;f=001" TargetMode="External"/><Relationship Id="rId127" Type="http://schemas.openxmlformats.org/officeDocument/2006/relationships/hyperlink" Target="http://web.pcram.net/stats_details.php?y=2014&amp;sm=01&amp;em=07&amp;t=E&amp;g=country&amp;q=15091000100C&amp;f=203" TargetMode="External"/><Relationship Id="rId313" Type="http://schemas.openxmlformats.org/officeDocument/2006/relationships/hyperlink" Target="http://web.pcram.net/stats_details.php?y=2014&amp;sm=01&amp;em=07&amp;t=E&amp;g=country&amp;q=15091000910Z&amp;f=203" TargetMode="External"/><Relationship Id="rId495" Type="http://schemas.openxmlformats.org/officeDocument/2006/relationships/hyperlink" Target="http://web.pcram.net/stats_details.php?y=2014&amp;sm=01&amp;em=07&amp;t=E&amp;g=country&amp;q=15091000990A&amp;f=212" TargetMode="External"/><Relationship Id="rId10" Type="http://schemas.openxmlformats.org/officeDocument/2006/relationships/hyperlink" Target="http://web.pcram.net/stats_details.php?y=2014&amp;sm=01&amp;em=07&amp;t=E&amp;g=customs&amp;q=15091000100C&amp;f=079" TargetMode="External"/><Relationship Id="rId31" Type="http://schemas.openxmlformats.org/officeDocument/2006/relationships/hyperlink" Target="http://web.pcram.net/stats_details.php?y=2014&amp;sm=01&amp;em=07&amp;t=E&amp;g=country&amp;q=15091000100C&amp;f=218" TargetMode="External"/><Relationship Id="rId52" Type="http://schemas.openxmlformats.org/officeDocument/2006/relationships/hyperlink" Target="http://web.pcram.net/stats_details.php?y=2014&amp;sm=01&amp;em=07&amp;t=E&amp;g=customs&amp;q=15091000100C&amp;f=052" TargetMode="External"/><Relationship Id="rId73" Type="http://schemas.openxmlformats.org/officeDocument/2006/relationships/hyperlink" Target="http://web.pcram.net/stats_details.php?y=2014&amp;sm=01&amp;em=07&amp;t=E&amp;g=country&amp;q=15091000100C&amp;f=320" TargetMode="External"/><Relationship Id="rId94" Type="http://schemas.openxmlformats.org/officeDocument/2006/relationships/hyperlink" Target="http://web.pcram.net/stats_details.php?y=2014&amp;sm=01&amp;em=07&amp;t=E&amp;g=customs&amp;q=15091000100C&amp;f=088" TargetMode="External"/><Relationship Id="rId148" Type="http://schemas.openxmlformats.org/officeDocument/2006/relationships/hyperlink" Target="http://web.pcram.net/stats_details.php?y=2014&amp;sm=01&amp;em=07&amp;t=E&amp;g=customs&amp;q=15091000100C&amp;f=001" TargetMode="External"/><Relationship Id="rId169" Type="http://schemas.openxmlformats.org/officeDocument/2006/relationships/hyperlink" Target="http://web.pcram.net/stats_details.php?y=2014&amp;sm=01&amp;em=07&amp;t=E&amp;g=country&amp;q=15091000100C&amp;f=205" TargetMode="External"/><Relationship Id="rId334" Type="http://schemas.openxmlformats.org/officeDocument/2006/relationships/hyperlink" Target="http://web.pcram.net/stats_details.php?y=2014&amp;sm=01&amp;em=07&amp;t=E&amp;g=customs&amp;q=15091000910Z&amp;f=079" TargetMode="External"/><Relationship Id="rId355" Type="http://schemas.openxmlformats.org/officeDocument/2006/relationships/hyperlink" Target="http://web.pcram.net/stats_details.php?y=2014&amp;sm=01&amp;em=07&amp;t=E&amp;g=country&amp;q=15091000910Z&amp;f=203" TargetMode="External"/><Relationship Id="rId376" Type="http://schemas.openxmlformats.org/officeDocument/2006/relationships/hyperlink" Target="http://web.pcram.net/stats_details.php?y=2014&amp;sm=01&amp;em=07&amp;t=E&amp;g=customs&amp;q=15091000910Z&amp;f=079" TargetMode="External"/><Relationship Id="rId397" Type="http://schemas.openxmlformats.org/officeDocument/2006/relationships/hyperlink" Target="http://web.pcram.net/stats_details.php?y=2014&amp;sm=01&amp;em=07&amp;t=E&amp;g=country&amp;q=15091000990A&amp;f=212" TargetMode="External"/><Relationship Id="rId4" Type="http://schemas.openxmlformats.org/officeDocument/2006/relationships/hyperlink" Target="http://web.pcram.net/stats_details.php?y=2014&amp;sm=01&amp;em=07&amp;t=E&amp;g=customs&amp;q=15091000100C&amp;f=078" TargetMode="External"/><Relationship Id="rId180" Type="http://schemas.openxmlformats.org/officeDocument/2006/relationships/hyperlink" Target="http://web.pcram.net/stats_details.php?y=2014&amp;sm=01&amp;em=07&amp;t=E&amp;g=customs&amp;q=15091000100C&amp;f=052" TargetMode="External"/><Relationship Id="rId215" Type="http://schemas.openxmlformats.org/officeDocument/2006/relationships/hyperlink" Target="http://web.pcram.net/stats_details.php?y=2014&amp;sm=01&amp;em=07&amp;t=E&amp;g=country&amp;q=15091000100C&amp;f=203" TargetMode="External"/><Relationship Id="rId236" Type="http://schemas.openxmlformats.org/officeDocument/2006/relationships/hyperlink" Target="http://web.pcram.net/stats_details.php?y=2014&amp;sm=01&amp;em=07&amp;t=E&amp;g=customs&amp;q=15091000100C&amp;f=079" TargetMode="External"/><Relationship Id="rId257" Type="http://schemas.openxmlformats.org/officeDocument/2006/relationships/hyperlink" Target="http://web.pcram.net/stats_details.php?y=2014&amp;sm=01&amp;em=07&amp;t=E&amp;g=country&amp;q=15091000100C&amp;f=221" TargetMode="External"/><Relationship Id="rId278" Type="http://schemas.openxmlformats.org/officeDocument/2006/relationships/hyperlink" Target="http://web.pcram.net/stats_details.php?y=2014&amp;sm=01&amp;em=07&amp;t=E&amp;g=customs&amp;q=15091000100C&amp;f=055" TargetMode="External"/><Relationship Id="rId401" Type="http://schemas.openxmlformats.org/officeDocument/2006/relationships/hyperlink" Target="http://web.pcram.net/stats_details.php?y=2014&amp;sm=01&amp;em=07&amp;t=E&amp;g=country&amp;q=15091000990A&amp;f=212" TargetMode="External"/><Relationship Id="rId422" Type="http://schemas.openxmlformats.org/officeDocument/2006/relationships/hyperlink" Target="http://web.pcram.net/stats_details.php?y=2014&amp;sm=01&amp;em=07&amp;t=E&amp;g=customs&amp;q=15091000990A&amp;f=066" TargetMode="External"/><Relationship Id="rId443" Type="http://schemas.openxmlformats.org/officeDocument/2006/relationships/hyperlink" Target="http://web.pcram.net/stats_details.php?y=2014&amp;sm=01&amp;em=07&amp;t=E&amp;g=country&amp;q=15091000990A&amp;f=212" TargetMode="External"/><Relationship Id="rId464" Type="http://schemas.openxmlformats.org/officeDocument/2006/relationships/hyperlink" Target="http://web.pcram.net/stats_details.php?y=2014&amp;sm=01&amp;em=07&amp;t=E&amp;g=customs&amp;q=15091000990A&amp;f=079" TargetMode="External"/><Relationship Id="rId303" Type="http://schemas.openxmlformats.org/officeDocument/2006/relationships/hyperlink" Target="http://web.pcram.net/stats_details.php?y=2014&amp;sm=01&amp;em=07&amp;t=E&amp;g=country&amp;q=15091000910Z&amp;f=203" TargetMode="External"/><Relationship Id="rId485" Type="http://schemas.openxmlformats.org/officeDocument/2006/relationships/hyperlink" Target="http://web.pcram.net/stats_details.php?y=2014&amp;sm=01&amp;em=07&amp;t=E&amp;g=country&amp;q=15091000990A&amp;f=212" TargetMode="External"/><Relationship Id="rId42" Type="http://schemas.openxmlformats.org/officeDocument/2006/relationships/hyperlink" Target="http://web.pcram.net/stats_details.php?y=2014&amp;sm=01&amp;em=07&amp;t=E&amp;g=customs&amp;q=15091000100C&amp;f=001" TargetMode="External"/><Relationship Id="rId84" Type="http://schemas.openxmlformats.org/officeDocument/2006/relationships/hyperlink" Target="http://web.pcram.net/stats_details.php?y=2014&amp;sm=01&amp;em=07&amp;t=E&amp;g=customs&amp;q=15091000100C&amp;f=079" TargetMode="External"/><Relationship Id="rId138" Type="http://schemas.openxmlformats.org/officeDocument/2006/relationships/hyperlink" Target="http://web.pcram.net/stats_details.php?y=2014&amp;sm=01&amp;em=07&amp;t=E&amp;g=customs&amp;q=15091000100C&amp;f=079" TargetMode="External"/><Relationship Id="rId345" Type="http://schemas.openxmlformats.org/officeDocument/2006/relationships/hyperlink" Target="http://web.pcram.net/stats_details.php?y=2014&amp;sm=01&amp;em=07&amp;t=E&amp;g=country&amp;q=15091000910Z&amp;f=203" TargetMode="External"/><Relationship Id="rId387" Type="http://schemas.openxmlformats.org/officeDocument/2006/relationships/hyperlink" Target="http://web.pcram.net/stats_details.php?y=2014&amp;sm=01&amp;em=07&amp;t=E&amp;g=country&amp;q=15091000990A&amp;f=410" TargetMode="External"/><Relationship Id="rId191" Type="http://schemas.openxmlformats.org/officeDocument/2006/relationships/hyperlink" Target="http://web.pcram.net/stats_details.php?y=2014&amp;sm=01&amp;em=07&amp;t=E&amp;g=country&amp;q=15091000100C&amp;f=203" TargetMode="External"/><Relationship Id="rId205" Type="http://schemas.openxmlformats.org/officeDocument/2006/relationships/hyperlink" Target="http://web.pcram.net/stats_details.php?y=2014&amp;sm=01&amp;em=07&amp;t=E&amp;g=country&amp;q=15091000100C&amp;f=203" TargetMode="External"/><Relationship Id="rId247" Type="http://schemas.openxmlformats.org/officeDocument/2006/relationships/hyperlink" Target="http://web.pcram.net/stats_details.php?y=2014&amp;sm=01&amp;em=07&amp;t=E&amp;g=country&amp;q=15091000100C&amp;f=203" TargetMode="External"/><Relationship Id="rId412" Type="http://schemas.openxmlformats.org/officeDocument/2006/relationships/hyperlink" Target="http://web.pcram.net/stats_details.php?y=2014&amp;sm=01&amp;em=07&amp;t=E&amp;g=customs&amp;q=15091000990A&amp;f=079" TargetMode="External"/><Relationship Id="rId107" Type="http://schemas.openxmlformats.org/officeDocument/2006/relationships/hyperlink" Target="http://web.pcram.net/stats_details.php?y=2014&amp;sm=01&amp;em=07&amp;t=E&amp;g=country&amp;q=15091000100C&amp;f=225" TargetMode="External"/><Relationship Id="rId289" Type="http://schemas.openxmlformats.org/officeDocument/2006/relationships/hyperlink" Target="http://web.pcram.net/stats_details.php?y=2014&amp;sm=01&amp;em=07&amp;t=E&amp;g=country&amp;q=15091000100C&amp;f=310" TargetMode="External"/><Relationship Id="rId454" Type="http://schemas.openxmlformats.org/officeDocument/2006/relationships/hyperlink" Target="http://web.pcram.net/stats_details.php?y=2014&amp;sm=01&amp;em=07&amp;t=E&amp;g=customs&amp;q=15091000990A&amp;f=079" TargetMode="External"/><Relationship Id="rId496" Type="http://schemas.openxmlformats.org/officeDocument/2006/relationships/hyperlink" Target="http://web.pcram.net/stats_details.php?y=2014&amp;sm=01&amp;em=07&amp;t=E&amp;g=customs&amp;q=15091000990A&amp;f=079" TargetMode="External"/><Relationship Id="rId11" Type="http://schemas.openxmlformats.org/officeDocument/2006/relationships/hyperlink" Target="http://web.pcram.net/stats_details.php?y=2014&amp;sm=01&amp;em=07&amp;t=E&amp;g=country&amp;q=15091000100C&amp;f=205" TargetMode="External"/><Relationship Id="rId53" Type="http://schemas.openxmlformats.org/officeDocument/2006/relationships/hyperlink" Target="http://web.pcram.net/stats_details.php?y=2014&amp;sm=01&amp;em=07&amp;t=E&amp;g=country&amp;q=15091000100C&amp;f=203" TargetMode="External"/><Relationship Id="rId149" Type="http://schemas.openxmlformats.org/officeDocument/2006/relationships/hyperlink" Target="http://web.pcram.net/stats_details.php?y=2014&amp;sm=01&amp;em=07&amp;t=E&amp;g=country&amp;q=15091000100C&amp;f=203" TargetMode="External"/><Relationship Id="rId314" Type="http://schemas.openxmlformats.org/officeDocument/2006/relationships/hyperlink" Target="http://web.pcram.net/stats_details.php?y=2014&amp;sm=01&amp;em=07&amp;t=E&amp;g=customs&amp;q=15091000910Z&amp;f=079" TargetMode="External"/><Relationship Id="rId356" Type="http://schemas.openxmlformats.org/officeDocument/2006/relationships/hyperlink" Target="http://web.pcram.net/stats_details.php?y=2014&amp;sm=01&amp;em=07&amp;t=E&amp;g=customs&amp;q=15091000910Z&amp;f=066" TargetMode="External"/><Relationship Id="rId398" Type="http://schemas.openxmlformats.org/officeDocument/2006/relationships/hyperlink" Target="http://web.pcram.net/stats_details.php?y=2014&amp;sm=01&amp;em=07&amp;t=E&amp;g=customs&amp;q=15091000990A&amp;f=038" TargetMode="External"/><Relationship Id="rId95" Type="http://schemas.openxmlformats.org/officeDocument/2006/relationships/hyperlink" Target="http://web.pcram.net/stats_details.php?y=2014&amp;sm=01&amp;em=07&amp;t=E&amp;g=country&amp;q=15091000100C&amp;f=221" TargetMode="External"/><Relationship Id="rId160" Type="http://schemas.openxmlformats.org/officeDocument/2006/relationships/hyperlink" Target="http://web.pcram.net/stats_details.php?y=2014&amp;sm=01&amp;em=07&amp;t=E&amp;g=customs&amp;q=15091000100C&amp;f=079" TargetMode="External"/><Relationship Id="rId216" Type="http://schemas.openxmlformats.org/officeDocument/2006/relationships/hyperlink" Target="http://web.pcram.net/stats_details.php?y=2014&amp;sm=01&amp;em=07&amp;t=E&amp;g=customs&amp;q=15091000100C&amp;f=079" TargetMode="External"/><Relationship Id="rId423" Type="http://schemas.openxmlformats.org/officeDocument/2006/relationships/hyperlink" Target="http://web.pcram.net/stats_details.php?y=2014&amp;sm=01&amp;em=07&amp;t=E&amp;g=country&amp;q=15091000990A&amp;f=203" TargetMode="External"/><Relationship Id="rId258" Type="http://schemas.openxmlformats.org/officeDocument/2006/relationships/hyperlink" Target="http://web.pcram.net/stats_details.php?y=2014&amp;sm=01&amp;em=07&amp;t=E&amp;g=customs&amp;q=15091000100C&amp;f=001" TargetMode="External"/><Relationship Id="rId465" Type="http://schemas.openxmlformats.org/officeDocument/2006/relationships/hyperlink" Target="http://web.pcram.net/stats_details.php?y=2014&amp;sm=01&amp;em=07&amp;t=E&amp;g=country&amp;q=15091000990A&amp;f=212" TargetMode="External"/><Relationship Id="rId22" Type="http://schemas.openxmlformats.org/officeDocument/2006/relationships/hyperlink" Target="http://web.pcram.net/stats_details.php?y=2014&amp;sm=01&amp;em=07&amp;t=E&amp;g=customs&amp;q=15091000100C&amp;f=038" TargetMode="External"/><Relationship Id="rId64" Type="http://schemas.openxmlformats.org/officeDocument/2006/relationships/hyperlink" Target="http://web.pcram.net/stats_details.php?y=2014&amp;sm=01&amp;em=07&amp;t=E&amp;g=customs&amp;q=15091000100C&amp;f=038" TargetMode="External"/><Relationship Id="rId118" Type="http://schemas.openxmlformats.org/officeDocument/2006/relationships/hyperlink" Target="http://web.pcram.net/stats_details.php?y=2014&amp;sm=01&amp;em=07&amp;t=E&amp;g=customs&amp;q=15091000100C&amp;f=079" TargetMode="External"/><Relationship Id="rId325" Type="http://schemas.openxmlformats.org/officeDocument/2006/relationships/hyperlink" Target="http://web.pcram.net/stats_details.php?y=2014&amp;sm=01&amp;em=07&amp;t=E&amp;g=country&amp;q=15091000910Z&amp;f=203" TargetMode="External"/><Relationship Id="rId367" Type="http://schemas.openxmlformats.org/officeDocument/2006/relationships/hyperlink" Target="http://web.pcram.net/stats_details.php?y=2014&amp;sm=01&amp;em=07&amp;t=E&amp;g=country&amp;q=15091000910Z&amp;f=203" TargetMode="External"/><Relationship Id="rId171" Type="http://schemas.openxmlformats.org/officeDocument/2006/relationships/hyperlink" Target="http://web.pcram.net/stats_details.php?y=2014&amp;sm=01&amp;em=07&amp;t=E&amp;g=country&amp;q=15091000100C&amp;f=203" TargetMode="External"/><Relationship Id="rId227" Type="http://schemas.openxmlformats.org/officeDocument/2006/relationships/hyperlink" Target="http://web.pcram.net/stats_details.php?y=2014&amp;sm=01&amp;em=07&amp;t=E&amp;g=country&amp;q=15091000100C&amp;f=205" TargetMode="External"/><Relationship Id="rId269" Type="http://schemas.openxmlformats.org/officeDocument/2006/relationships/hyperlink" Target="http://web.pcram.net/stats_details.php?y=2014&amp;sm=01&amp;em=07&amp;t=E&amp;g=country&amp;q=15091000100C&amp;f=203" TargetMode="External"/><Relationship Id="rId434" Type="http://schemas.openxmlformats.org/officeDocument/2006/relationships/hyperlink" Target="http://web.pcram.net/stats_details.php?y=2014&amp;sm=01&amp;em=07&amp;t=E&amp;g=customs&amp;q=15091000990A&amp;f=079" TargetMode="External"/><Relationship Id="rId476" Type="http://schemas.openxmlformats.org/officeDocument/2006/relationships/hyperlink" Target="http://web.pcram.net/stats_details.php?y=2014&amp;sm=01&amp;em=07&amp;t=E&amp;g=customs&amp;q=15091000990A&amp;f=055" TargetMode="External"/><Relationship Id="rId33" Type="http://schemas.openxmlformats.org/officeDocument/2006/relationships/hyperlink" Target="http://web.pcram.net/stats_details.php?y=2014&amp;sm=01&amp;em=07&amp;t=E&amp;g=country&amp;q=15091000100C&amp;f=411" TargetMode="External"/><Relationship Id="rId129" Type="http://schemas.openxmlformats.org/officeDocument/2006/relationships/hyperlink" Target="http://web.pcram.net/stats_details.php?y=2014&amp;sm=01&amp;em=07&amp;t=E&amp;g=country&amp;q=15091000100C&amp;f=203" TargetMode="External"/><Relationship Id="rId280" Type="http://schemas.openxmlformats.org/officeDocument/2006/relationships/hyperlink" Target="http://web.pcram.net/stats_details.php?y=2014&amp;sm=01&amp;em=07&amp;t=E&amp;g=customs&amp;q=15091000100C&amp;f=079" TargetMode="External"/><Relationship Id="rId336" Type="http://schemas.openxmlformats.org/officeDocument/2006/relationships/hyperlink" Target="http://web.pcram.net/stats_details.php?y=2014&amp;sm=01&amp;em=07&amp;t=E&amp;g=customs&amp;q=15091000910Z&amp;f=079" TargetMode="External"/><Relationship Id="rId501" Type="http://schemas.openxmlformats.org/officeDocument/2006/relationships/hyperlink" Target="http://web.pcram.net/stats_details.php?y=2014&amp;sm=01&amp;em=07&amp;t=E&amp;g=country&amp;q=15091000990A&amp;f=212" TargetMode="External"/><Relationship Id="rId75" Type="http://schemas.openxmlformats.org/officeDocument/2006/relationships/hyperlink" Target="http://web.pcram.net/stats_details.php?y=2014&amp;sm=01&amp;em=07&amp;t=E&amp;g=country&amp;q=15091000100C&amp;f=212" TargetMode="External"/><Relationship Id="rId140" Type="http://schemas.openxmlformats.org/officeDocument/2006/relationships/hyperlink" Target="http://web.pcram.net/stats_details.php?y=2014&amp;sm=01&amp;em=07&amp;t=E&amp;g=customs&amp;q=15091000100C&amp;f=079" TargetMode="External"/><Relationship Id="rId182" Type="http://schemas.openxmlformats.org/officeDocument/2006/relationships/hyperlink" Target="http://web.pcram.net/stats_details.php?y=2014&amp;sm=01&amp;em=07&amp;t=E&amp;g=customs&amp;q=15091000100C&amp;f=052" TargetMode="External"/><Relationship Id="rId378" Type="http://schemas.openxmlformats.org/officeDocument/2006/relationships/hyperlink" Target="http://web.pcram.net/stats_details.php?y=2014&amp;sm=01&amp;em=07&amp;t=E&amp;g=customs&amp;q=15091000990A&amp;f=038" TargetMode="External"/><Relationship Id="rId403" Type="http://schemas.openxmlformats.org/officeDocument/2006/relationships/hyperlink" Target="http://web.pcram.net/stats_details.php?y=2014&amp;sm=01&amp;em=07&amp;t=E&amp;g=country&amp;q=15091000990A&amp;f=212" TargetMode="External"/><Relationship Id="rId6" Type="http://schemas.openxmlformats.org/officeDocument/2006/relationships/hyperlink" Target="http://web.pcram.net/stats_details.php?y=2014&amp;sm=01&amp;em=07&amp;t=E&amp;g=customs&amp;q=15091000100C&amp;f=079" TargetMode="External"/><Relationship Id="rId238" Type="http://schemas.openxmlformats.org/officeDocument/2006/relationships/hyperlink" Target="http://web.pcram.net/stats_details.php?y=2014&amp;sm=01&amp;em=07&amp;t=E&amp;g=customs&amp;q=15091000100C&amp;f=079" TargetMode="External"/><Relationship Id="rId445" Type="http://schemas.openxmlformats.org/officeDocument/2006/relationships/hyperlink" Target="http://web.pcram.net/stats_details.php?y=2014&amp;sm=01&amp;em=07&amp;t=E&amp;g=country&amp;q=15091000990A&amp;f=212" TargetMode="External"/><Relationship Id="rId487" Type="http://schemas.openxmlformats.org/officeDocument/2006/relationships/hyperlink" Target="http://web.pcram.net/stats_details.php?y=2014&amp;sm=01&amp;em=07&amp;t=E&amp;g=country&amp;q=15091000990A&amp;f=212" TargetMode="External"/><Relationship Id="rId291" Type="http://schemas.openxmlformats.org/officeDocument/2006/relationships/hyperlink" Target="http://web.pcram.net/stats_details.php?y=2014&amp;sm=01&amp;em=07&amp;t=E&amp;g=country&amp;q=15091000100C&amp;f=225" TargetMode="External"/><Relationship Id="rId305" Type="http://schemas.openxmlformats.org/officeDocument/2006/relationships/hyperlink" Target="http://web.pcram.net/stats_details.php?y=2014&amp;sm=01&amp;em=07&amp;t=E&amp;g=country&amp;q=15091000910Z&amp;f=204" TargetMode="External"/><Relationship Id="rId347" Type="http://schemas.openxmlformats.org/officeDocument/2006/relationships/hyperlink" Target="http://web.pcram.net/stats_details.php?y=2014&amp;sm=01&amp;em=07&amp;t=E&amp;g=country&amp;q=15091000910Z&amp;f=203" TargetMode="External"/><Relationship Id="rId44" Type="http://schemas.openxmlformats.org/officeDocument/2006/relationships/hyperlink" Target="http://web.pcram.net/stats_details.php?y=2014&amp;sm=01&amp;em=07&amp;t=E&amp;g=customs&amp;q=15091000100C&amp;f=001" TargetMode="External"/><Relationship Id="rId86" Type="http://schemas.openxmlformats.org/officeDocument/2006/relationships/hyperlink" Target="http://web.pcram.net/stats_details.php?y=2014&amp;sm=01&amp;em=07&amp;t=E&amp;g=customs&amp;q=15091000100C&amp;f=079" TargetMode="External"/><Relationship Id="rId151" Type="http://schemas.openxmlformats.org/officeDocument/2006/relationships/hyperlink" Target="http://web.pcram.net/stats_details.php?y=2014&amp;sm=01&amp;em=07&amp;t=E&amp;g=country&amp;q=15091000100C&amp;f=203" TargetMode="External"/><Relationship Id="rId389" Type="http://schemas.openxmlformats.org/officeDocument/2006/relationships/hyperlink" Target="http://web.pcram.net/stats_details.php?y=2014&amp;sm=01&amp;em=07&amp;t=E&amp;g=country&amp;q=15091000990A&amp;f=212" TargetMode="External"/><Relationship Id="rId193" Type="http://schemas.openxmlformats.org/officeDocument/2006/relationships/hyperlink" Target="http://web.pcram.net/stats_details.php?y=2014&amp;sm=01&amp;em=07&amp;t=E&amp;g=country&amp;q=15091000100C&amp;f=203" TargetMode="External"/><Relationship Id="rId207" Type="http://schemas.openxmlformats.org/officeDocument/2006/relationships/hyperlink" Target="http://web.pcram.net/stats_details.php?y=2014&amp;sm=01&amp;em=07&amp;t=E&amp;g=country&amp;q=15091000100C&amp;f=225" TargetMode="External"/><Relationship Id="rId249" Type="http://schemas.openxmlformats.org/officeDocument/2006/relationships/hyperlink" Target="http://web.pcram.net/stats_details.php?y=2014&amp;sm=01&amp;em=07&amp;t=E&amp;g=country&amp;q=15091000100C&amp;f=203" TargetMode="External"/><Relationship Id="rId414" Type="http://schemas.openxmlformats.org/officeDocument/2006/relationships/hyperlink" Target="http://web.pcram.net/stats_details.php?y=2014&amp;sm=01&amp;em=07&amp;t=E&amp;g=customs&amp;q=15091000990A&amp;f=079" TargetMode="External"/><Relationship Id="rId456" Type="http://schemas.openxmlformats.org/officeDocument/2006/relationships/hyperlink" Target="http://web.pcram.net/stats_details.php?y=2014&amp;sm=01&amp;em=07&amp;t=E&amp;g=customs&amp;q=15091000990A&amp;f=079" TargetMode="External"/><Relationship Id="rId498" Type="http://schemas.openxmlformats.org/officeDocument/2006/relationships/hyperlink" Target="http://web.pcram.net/stats_details.php?y=2014&amp;sm=01&amp;em=07&amp;t=E&amp;g=customs&amp;q=15091000990A&amp;f=055" TargetMode="External"/><Relationship Id="rId13" Type="http://schemas.openxmlformats.org/officeDocument/2006/relationships/hyperlink" Target="http://web.pcram.net/stats_details.php?y=2014&amp;sm=01&amp;em=07&amp;t=E&amp;g=country&amp;q=15091000100C&amp;f=203" TargetMode="External"/><Relationship Id="rId109" Type="http://schemas.openxmlformats.org/officeDocument/2006/relationships/hyperlink" Target="http://web.pcram.net/stats_details.php?y=2014&amp;sm=01&amp;em=07&amp;t=E&amp;g=country&amp;q=15091000100C&amp;f=208" TargetMode="External"/><Relationship Id="rId260" Type="http://schemas.openxmlformats.org/officeDocument/2006/relationships/hyperlink" Target="http://web.pcram.net/stats_details.php?y=2014&amp;sm=01&amp;em=07&amp;t=E&amp;g=customs&amp;q=15091000100C&amp;f=001" TargetMode="External"/><Relationship Id="rId316" Type="http://schemas.openxmlformats.org/officeDocument/2006/relationships/hyperlink" Target="http://web.pcram.net/stats_details.php?y=2014&amp;sm=01&amp;em=07&amp;t=E&amp;g=customs&amp;q=15091000910Z&amp;f=079" TargetMode="External"/><Relationship Id="rId55" Type="http://schemas.openxmlformats.org/officeDocument/2006/relationships/hyperlink" Target="http://web.pcram.net/stats_details.php?y=2014&amp;sm=01&amp;em=07&amp;t=E&amp;g=country&amp;q=15091000100C&amp;f=203" TargetMode="External"/><Relationship Id="rId97" Type="http://schemas.openxmlformats.org/officeDocument/2006/relationships/hyperlink" Target="http://web.pcram.net/stats_details.php?y=2014&amp;sm=01&amp;em=07&amp;t=E&amp;g=country&amp;q=15091000100C&amp;f=313" TargetMode="External"/><Relationship Id="rId120" Type="http://schemas.openxmlformats.org/officeDocument/2006/relationships/hyperlink" Target="http://web.pcram.net/stats_details.php?y=2014&amp;sm=01&amp;em=07&amp;t=E&amp;g=customs&amp;q=15091000100C&amp;f=078" TargetMode="External"/><Relationship Id="rId358" Type="http://schemas.openxmlformats.org/officeDocument/2006/relationships/hyperlink" Target="http://web.pcram.net/stats_details.php?y=2014&amp;sm=01&amp;em=07&amp;t=E&amp;g=customs&amp;q=15091000910Z&amp;f=066" TargetMode="External"/><Relationship Id="rId162" Type="http://schemas.openxmlformats.org/officeDocument/2006/relationships/hyperlink" Target="http://web.pcram.net/stats_details.php?y=2014&amp;sm=01&amp;em=07&amp;t=E&amp;g=customs&amp;q=15091000100C&amp;f=079" TargetMode="External"/><Relationship Id="rId218" Type="http://schemas.openxmlformats.org/officeDocument/2006/relationships/hyperlink" Target="http://web.pcram.net/stats_details.php?y=2014&amp;sm=01&amp;em=07&amp;t=E&amp;g=customs&amp;q=15091000100C&amp;f=079" TargetMode="External"/><Relationship Id="rId425" Type="http://schemas.openxmlformats.org/officeDocument/2006/relationships/hyperlink" Target="http://web.pcram.net/stats_details.php?y=2014&amp;sm=01&amp;em=07&amp;t=E&amp;g=country&amp;q=15091000990A&amp;f=212" TargetMode="External"/><Relationship Id="rId467" Type="http://schemas.openxmlformats.org/officeDocument/2006/relationships/hyperlink" Target="http://web.pcram.net/stats_details.php?y=2014&amp;sm=01&amp;em=07&amp;t=E&amp;g=country&amp;q=15091000990A&amp;f=212" TargetMode="External"/><Relationship Id="rId271" Type="http://schemas.openxmlformats.org/officeDocument/2006/relationships/hyperlink" Target="http://web.pcram.net/stats_details.php?y=2014&amp;sm=01&amp;em=07&amp;t=E&amp;g=country&amp;q=15091000100C&amp;f=2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8"/>
  <sheetViews>
    <sheetView tabSelected="1" workbookViewId="0">
      <selection activeCell="E63" sqref="E63"/>
    </sheetView>
  </sheetViews>
  <sheetFormatPr baseColWidth="10" defaultRowHeight="12.75" outlineLevelRow="1"/>
  <cols>
    <col min="1" max="1" width="33.28515625" style="76" customWidth="1"/>
    <col min="2" max="2" width="20.7109375" style="76" customWidth="1"/>
    <col min="3" max="3" width="11.28515625" style="76" hidden="1" customWidth="1"/>
    <col min="4" max="4" width="11.28515625" style="94" customWidth="1"/>
    <col min="5" max="6" width="11.28515625" style="76" customWidth="1"/>
    <col min="7" max="7" width="8.5703125" style="76" customWidth="1"/>
    <col min="8" max="8" width="11.28515625" style="76" customWidth="1"/>
    <col min="9" max="16384" width="11.42578125" style="76"/>
  </cols>
  <sheetData>
    <row r="1" spans="1:11" ht="18.75">
      <c r="A1" s="73"/>
      <c r="B1" s="83" t="s">
        <v>770</v>
      </c>
      <c r="D1" s="89"/>
      <c r="E1" s="74"/>
      <c r="F1" s="75"/>
      <c r="G1" s="75"/>
      <c r="H1" s="73"/>
    </row>
    <row r="2" spans="1:11">
      <c r="A2" s="77"/>
      <c r="B2" s="77"/>
      <c r="C2" s="77"/>
      <c r="D2" s="91"/>
      <c r="E2" s="77"/>
      <c r="F2" s="77"/>
      <c r="G2" s="77"/>
      <c r="H2" s="77"/>
      <c r="I2" s="77"/>
      <c r="J2" s="77"/>
      <c r="K2" s="77"/>
    </row>
    <row r="3" spans="1:11" ht="15.75">
      <c r="A3" s="87" t="s">
        <v>766</v>
      </c>
      <c r="B3" s="95"/>
      <c r="C3" s="96"/>
      <c r="D3" s="97" t="s">
        <v>57</v>
      </c>
      <c r="E3" s="86">
        <v>9.69</v>
      </c>
      <c r="F3" s="77"/>
      <c r="G3" s="77"/>
      <c r="H3" s="77"/>
      <c r="I3" s="77"/>
      <c r="J3" s="77"/>
      <c r="K3" s="77"/>
    </row>
    <row r="4" spans="1:11" outlineLevel="1">
      <c r="A4" s="77" t="s">
        <v>54</v>
      </c>
      <c r="B4" s="77">
        <v>1</v>
      </c>
      <c r="C4" s="77"/>
      <c r="D4" s="91" t="s">
        <v>50</v>
      </c>
      <c r="E4" s="77" t="s">
        <v>51</v>
      </c>
      <c r="F4" s="77" t="s">
        <v>52</v>
      </c>
      <c r="G4" s="77" t="s">
        <v>763</v>
      </c>
      <c r="H4" s="77"/>
      <c r="I4" s="77"/>
      <c r="J4" s="77"/>
      <c r="K4" s="77"/>
    </row>
    <row r="5" spans="1:11" outlineLevel="1">
      <c r="A5" s="98" t="s">
        <v>47</v>
      </c>
      <c r="B5" s="77">
        <v>12</v>
      </c>
      <c r="C5" s="77" t="s">
        <v>46</v>
      </c>
      <c r="D5" s="91">
        <v>0.28999999999999998</v>
      </c>
      <c r="E5" s="77">
        <v>0.2</v>
      </c>
      <c r="F5" s="77">
        <v>0.25</v>
      </c>
      <c r="G5" s="77"/>
      <c r="H5" s="77"/>
      <c r="I5" s="77"/>
      <c r="J5" s="77"/>
      <c r="K5" s="77"/>
    </row>
    <row r="6" spans="1:11" outlineLevel="1">
      <c r="A6" s="98" t="s">
        <v>48</v>
      </c>
      <c r="B6" s="77">
        <f>+D7*E7*F7*B4</f>
        <v>144</v>
      </c>
      <c r="C6" s="77" t="s">
        <v>53</v>
      </c>
      <c r="D6" s="91">
        <v>1.8</v>
      </c>
      <c r="E6" s="77">
        <v>1.2</v>
      </c>
      <c r="F6" s="77">
        <v>1</v>
      </c>
      <c r="G6" s="77">
        <v>25</v>
      </c>
      <c r="H6" s="77"/>
      <c r="I6" s="77"/>
      <c r="J6" s="77"/>
      <c r="K6" s="77"/>
    </row>
    <row r="7" spans="1:11" outlineLevel="1">
      <c r="A7" s="77" t="s">
        <v>49</v>
      </c>
      <c r="B7" s="77">
        <v>8.1910000000000007</v>
      </c>
      <c r="C7" s="77"/>
      <c r="D7" s="91">
        <f>ROUNDDOWN((D6/D5),0)</f>
        <v>6</v>
      </c>
      <c r="E7" s="77">
        <f>ROUNDDOWN((E6/E5),0)</f>
        <v>6</v>
      </c>
      <c r="F7" s="77">
        <f>ROUNDDOWN((F6/F5),0)</f>
        <v>4</v>
      </c>
      <c r="G7" s="77"/>
      <c r="H7" s="77"/>
      <c r="I7" s="77"/>
      <c r="J7" s="77"/>
      <c r="K7" s="77"/>
    </row>
    <row r="8" spans="1:11" outlineLevel="1">
      <c r="A8" s="77" t="s">
        <v>55</v>
      </c>
      <c r="B8" s="77">
        <f>+B6*B5</f>
        <v>1728</v>
      </c>
      <c r="C8" s="77"/>
      <c r="D8" s="91"/>
      <c r="E8" s="77"/>
      <c r="F8" s="77"/>
      <c r="G8" s="77"/>
      <c r="H8" s="77"/>
      <c r="I8" s="77"/>
      <c r="J8" s="77"/>
      <c r="K8" s="77"/>
    </row>
    <row r="9" spans="1:11" outlineLevel="1">
      <c r="A9" s="77" t="s">
        <v>56</v>
      </c>
      <c r="B9" s="77">
        <v>1</v>
      </c>
      <c r="C9" s="77"/>
      <c r="D9" s="91"/>
      <c r="E9" s="77"/>
      <c r="F9" s="77"/>
      <c r="G9" s="77"/>
      <c r="H9" s="77"/>
      <c r="I9" s="77"/>
      <c r="J9" s="77"/>
      <c r="K9" s="77"/>
    </row>
    <row r="10" spans="1:11" outlineLevel="1">
      <c r="A10" s="77" t="s">
        <v>44</v>
      </c>
      <c r="B10" s="99"/>
      <c r="C10" s="86"/>
      <c r="D10" s="100" t="s">
        <v>45</v>
      </c>
      <c r="E10" s="101"/>
      <c r="F10" s="77"/>
      <c r="G10" s="77"/>
      <c r="H10" s="77"/>
      <c r="I10" s="77"/>
      <c r="J10" s="77"/>
      <c r="K10" s="77"/>
    </row>
    <row r="11" spans="1:11" outlineLevel="1">
      <c r="A11" s="77" t="s">
        <v>43</v>
      </c>
      <c r="B11" s="99"/>
      <c r="C11" s="86"/>
      <c r="D11" s="100">
        <f>+(B7*B6+G6)*B9</f>
        <v>1204.5040000000001</v>
      </c>
      <c r="E11" s="101"/>
      <c r="F11" s="77"/>
      <c r="G11" s="77"/>
      <c r="H11" s="77"/>
      <c r="I11" s="77"/>
      <c r="J11" s="77"/>
      <c r="K11" s="77"/>
    </row>
    <row r="12" spans="1:11" outlineLevel="1">
      <c r="A12" s="77" t="s">
        <v>42</v>
      </c>
      <c r="B12" s="99"/>
      <c r="C12" s="86"/>
      <c r="D12" s="100">
        <f>+B8*B9</f>
        <v>1728</v>
      </c>
      <c r="E12" s="101"/>
      <c r="F12" s="77"/>
      <c r="G12" s="77"/>
      <c r="H12" s="77"/>
      <c r="I12" s="77"/>
      <c r="J12" s="77"/>
      <c r="K12" s="77"/>
    </row>
    <row r="13" spans="1:11" outlineLevel="1">
      <c r="A13" s="77" t="s">
        <v>41</v>
      </c>
      <c r="B13" s="99"/>
      <c r="C13" s="86"/>
      <c r="D13" s="100">
        <f>+B9</f>
        <v>1</v>
      </c>
      <c r="E13" s="101"/>
      <c r="F13" s="77"/>
      <c r="G13" s="77"/>
      <c r="H13" s="77"/>
      <c r="I13" s="77"/>
      <c r="J13" s="77"/>
      <c r="K13" s="77"/>
    </row>
    <row r="14" spans="1:11" outlineLevel="1">
      <c r="A14" s="77" t="s">
        <v>40</v>
      </c>
      <c r="B14" s="99"/>
      <c r="C14" s="86"/>
      <c r="D14" s="100" t="s">
        <v>761</v>
      </c>
      <c r="E14" s="101"/>
      <c r="F14" s="77"/>
      <c r="G14" s="77"/>
      <c r="H14" s="77"/>
      <c r="I14" s="77"/>
      <c r="J14" s="77"/>
      <c r="K14" s="77"/>
    </row>
    <row r="15" spans="1:11" ht="15.75">
      <c r="A15" s="95"/>
      <c r="B15" s="102"/>
      <c r="C15" s="96"/>
      <c r="D15" s="103"/>
      <c r="E15" s="104"/>
      <c r="F15" s="104"/>
      <c r="G15" s="77"/>
      <c r="H15" s="77"/>
      <c r="I15" s="77"/>
      <c r="J15" s="77"/>
      <c r="K15" s="77"/>
    </row>
    <row r="16" spans="1:11" s="85" customFormat="1" ht="15">
      <c r="A16" s="87" t="s">
        <v>39</v>
      </c>
      <c r="B16" s="87"/>
      <c r="C16" s="87" t="s">
        <v>60</v>
      </c>
      <c r="D16" s="105" t="s">
        <v>91</v>
      </c>
      <c r="E16" s="87"/>
      <c r="F16" s="87"/>
      <c r="G16" s="87"/>
      <c r="H16" s="87"/>
      <c r="I16" s="87"/>
      <c r="J16" s="87"/>
    </row>
    <row r="17" spans="1:11" ht="18" outlineLevel="1">
      <c r="A17" s="77" t="s">
        <v>38</v>
      </c>
      <c r="B17" s="86"/>
      <c r="C17" s="86"/>
      <c r="D17" s="97"/>
      <c r="E17" s="86"/>
      <c r="F17" s="86"/>
      <c r="G17" s="86"/>
      <c r="H17" s="86"/>
      <c r="I17" s="86"/>
      <c r="J17" s="106"/>
      <c r="K17" s="77"/>
    </row>
    <row r="18" spans="1:11" outlineLevel="1">
      <c r="A18" s="77" t="s">
        <v>37</v>
      </c>
      <c r="B18" s="77"/>
      <c r="C18" s="77"/>
      <c r="D18" s="91"/>
      <c r="E18" s="77"/>
      <c r="F18" s="77"/>
      <c r="G18" s="77"/>
      <c r="H18" s="77"/>
      <c r="I18" s="77"/>
      <c r="J18" s="77"/>
      <c r="K18" s="77"/>
    </row>
    <row r="19" spans="1:11" outlineLevel="1">
      <c r="A19" s="77" t="s">
        <v>36</v>
      </c>
      <c r="B19" s="77"/>
      <c r="C19" s="77"/>
      <c r="D19" s="91"/>
      <c r="E19" s="77"/>
      <c r="F19" s="77"/>
      <c r="G19" s="77"/>
      <c r="H19" s="77"/>
      <c r="I19" s="77"/>
      <c r="J19" s="77"/>
      <c r="K19" s="77"/>
    </row>
    <row r="20" spans="1:11" outlineLevel="1">
      <c r="A20" s="77" t="s">
        <v>35</v>
      </c>
      <c r="B20" s="77"/>
      <c r="C20" s="77">
        <v>18.72</v>
      </c>
      <c r="D20" s="92">
        <f>C20*D12/E3</f>
        <v>3338.3034055727553</v>
      </c>
      <c r="E20" s="77"/>
      <c r="F20" s="77"/>
      <c r="G20" s="77"/>
      <c r="H20" s="77"/>
      <c r="I20" s="77">
        <f>+C20*D12</f>
        <v>32348.159999999996</v>
      </c>
      <c r="J20" s="77"/>
      <c r="K20" s="77"/>
    </row>
    <row r="21" spans="1:11" outlineLevel="1">
      <c r="A21" s="77" t="s">
        <v>34</v>
      </c>
      <c r="B21" s="77" t="s">
        <v>765</v>
      </c>
      <c r="C21" s="77"/>
      <c r="D21" s="91">
        <v>10</v>
      </c>
      <c r="E21" s="77"/>
      <c r="F21" s="77"/>
      <c r="G21" s="77"/>
      <c r="H21" s="77"/>
      <c r="I21" s="77">
        <f>+D21*$E$3</f>
        <v>96.899999999999991</v>
      </c>
      <c r="J21" s="77"/>
      <c r="K21" s="77"/>
    </row>
    <row r="22" spans="1:11" outlineLevel="1">
      <c r="A22" s="77" t="s">
        <v>33</v>
      </c>
      <c r="B22" s="77"/>
      <c r="C22" s="77"/>
      <c r="D22" s="91"/>
      <c r="E22" s="77"/>
      <c r="F22" s="77"/>
      <c r="G22" s="77"/>
      <c r="H22" s="77"/>
      <c r="I22" s="77"/>
      <c r="J22" s="77"/>
      <c r="K22" s="77"/>
    </row>
    <row r="23" spans="1:11" outlineLevel="1">
      <c r="A23" s="77" t="s">
        <v>32</v>
      </c>
      <c r="B23" s="77"/>
      <c r="C23" s="77"/>
      <c r="D23" s="91"/>
      <c r="E23" s="77"/>
      <c r="F23" s="77"/>
      <c r="G23" s="77"/>
      <c r="H23" s="77"/>
      <c r="I23" s="77"/>
      <c r="J23" s="77"/>
      <c r="K23" s="77"/>
    </row>
    <row r="24" spans="1:11" outlineLevel="1">
      <c r="A24" s="77" t="s">
        <v>31</v>
      </c>
      <c r="B24" s="77"/>
      <c r="C24" s="77"/>
      <c r="D24" s="91"/>
      <c r="E24" s="77"/>
      <c r="F24" s="77"/>
      <c r="G24" s="77"/>
      <c r="H24" s="77"/>
      <c r="I24" s="77"/>
      <c r="J24" s="77"/>
      <c r="K24" s="77"/>
    </row>
    <row r="25" spans="1:11" outlineLevel="1">
      <c r="A25" s="77" t="s">
        <v>30</v>
      </c>
      <c r="B25" s="77"/>
      <c r="C25" s="77"/>
      <c r="D25" s="91">
        <v>25</v>
      </c>
      <c r="E25" s="77" t="s">
        <v>58</v>
      </c>
      <c r="F25" s="77"/>
      <c r="G25" s="77"/>
      <c r="H25" s="77"/>
      <c r="I25" s="77">
        <f>+D25*$E$3</f>
        <v>242.25</v>
      </c>
      <c r="J25" s="77"/>
      <c r="K25" s="77"/>
    </row>
    <row r="26" spans="1:11" outlineLevel="1">
      <c r="A26" s="77" t="s">
        <v>29</v>
      </c>
      <c r="B26" s="77"/>
      <c r="C26" s="77">
        <v>150</v>
      </c>
      <c r="D26" s="91">
        <f>+C26/E3*D13</f>
        <v>15.479876160990713</v>
      </c>
      <c r="E26" s="77"/>
      <c r="F26" s="77"/>
      <c r="G26" s="77"/>
      <c r="H26" s="77"/>
      <c r="I26" s="77">
        <f>+D26*$E$3</f>
        <v>150</v>
      </c>
      <c r="J26" s="77"/>
      <c r="K26" s="77"/>
    </row>
    <row r="27" spans="1:11" outlineLevel="1">
      <c r="A27" s="77" t="s">
        <v>28</v>
      </c>
      <c r="B27" s="77"/>
      <c r="C27" s="77"/>
      <c r="D27" s="91"/>
      <c r="E27" s="77"/>
      <c r="F27" s="77"/>
      <c r="G27" s="77"/>
      <c r="H27" s="77"/>
      <c r="I27" s="77"/>
      <c r="J27" s="77"/>
      <c r="K27" s="77"/>
    </row>
    <row r="28" spans="1:11" outlineLevel="1">
      <c r="A28" s="77" t="s">
        <v>27</v>
      </c>
      <c r="B28" s="77"/>
      <c r="C28" s="77"/>
      <c r="D28" s="91"/>
      <c r="E28" s="77"/>
      <c r="F28" s="77"/>
      <c r="G28" s="77"/>
      <c r="H28" s="77"/>
      <c r="I28" s="77"/>
      <c r="J28" s="77"/>
      <c r="K28" s="77"/>
    </row>
    <row r="29" spans="1:11" outlineLevel="1">
      <c r="A29" s="77" t="s">
        <v>26</v>
      </c>
      <c r="B29" s="77"/>
      <c r="C29" s="77"/>
      <c r="D29" s="91">
        <f>+Logistica!F19*D13</f>
        <v>77.28</v>
      </c>
      <c r="E29" s="77"/>
      <c r="F29" s="77"/>
      <c r="G29" s="77"/>
      <c r="H29" s="77"/>
      <c r="I29" s="77">
        <f>+D29*$E$3</f>
        <v>748.84320000000002</v>
      </c>
      <c r="J29" s="77"/>
      <c r="K29" s="77"/>
    </row>
    <row r="30" spans="1:11" outlineLevel="1">
      <c r="A30" s="77" t="s">
        <v>25</v>
      </c>
      <c r="B30" s="77"/>
      <c r="C30" s="77"/>
      <c r="D30" s="91">
        <f>+Logistica!F24*$D$13</f>
        <v>290.2439024390244</v>
      </c>
      <c r="E30" s="77"/>
      <c r="F30" s="77"/>
      <c r="G30" s="77"/>
      <c r="H30" s="77"/>
      <c r="I30" s="77">
        <f>+D30*$E$3</f>
        <v>2812.4634146341464</v>
      </c>
      <c r="J30" s="77"/>
      <c r="K30" s="77"/>
    </row>
    <row r="31" spans="1:11" outlineLevel="1">
      <c r="A31" s="77" t="s">
        <v>24</v>
      </c>
      <c r="B31" s="77" t="s">
        <v>762</v>
      </c>
      <c r="C31" s="77">
        <v>600</v>
      </c>
      <c r="D31" s="91">
        <f>+C31/$E$3</f>
        <v>61.919504643962853</v>
      </c>
      <c r="E31" s="77"/>
      <c r="F31" s="77"/>
      <c r="G31" s="77"/>
      <c r="H31" s="77"/>
      <c r="I31" s="77">
        <f>+D31*$E$3</f>
        <v>600</v>
      </c>
      <c r="J31" s="77"/>
      <c r="K31" s="77"/>
    </row>
    <row r="32" spans="1:11" outlineLevel="1">
      <c r="A32" s="77" t="s">
        <v>23</v>
      </c>
      <c r="B32" s="77"/>
      <c r="C32" s="77"/>
      <c r="D32" s="91">
        <f>+Logistica!F20+Logistica!F21+Logistica!F22+Logistica!F23</f>
        <v>433.5</v>
      </c>
      <c r="E32" s="77"/>
      <c r="F32" s="77"/>
      <c r="G32" s="77"/>
      <c r="H32" s="77"/>
      <c r="I32" s="77">
        <f>+D32*$E$3</f>
        <v>4200.6149999999998</v>
      </c>
      <c r="J32" s="77"/>
      <c r="K32" s="77"/>
    </row>
    <row r="33" spans="1:11" outlineLevel="1">
      <c r="A33" s="77" t="s">
        <v>0</v>
      </c>
      <c r="B33" s="77"/>
      <c r="C33" s="77">
        <v>250</v>
      </c>
      <c r="D33" s="91">
        <f>+C33/$E$3*D13</f>
        <v>25.799793601651189</v>
      </c>
      <c r="E33" s="77"/>
      <c r="F33" s="77"/>
      <c r="G33" s="77"/>
      <c r="H33" s="77"/>
      <c r="I33" s="77"/>
      <c r="J33" s="77"/>
      <c r="K33" s="77"/>
    </row>
    <row r="34" spans="1:11" ht="13.5" thickBot="1">
      <c r="A34" s="77"/>
      <c r="B34" s="77"/>
      <c r="C34" s="77"/>
      <c r="D34" s="91"/>
      <c r="E34" s="77"/>
      <c r="F34" s="77"/>
      <c r="G34" s="77"/>
      <c r="H34" s="77"/>
      <c r="I34" s="77"/>
      <c r="J34" s="77"/>
      <c r="K34" s="77"/>
    </row>
    <row r="35" spans="1:11" ht="13.5" thickBot="1">
      <c r="A35" s="86" t="s">
        <v>22</v>
      </c>
      <c r="B35" s="86"/>
      <c r="C35" s="86"/>
      <c r="D35" s="93">
        <f>SUM(D17:D33)</f>
        <v>4277.5264824183841</v>
      </c>
      <c r="E35" s="77"/>
      <c r="F35" s="77"/>
      <c r="G35" s="77"/>
      <c r="H35" s="77"/>
      <c r="I35" s="77"/>
      <c r="J35" s="77"/>
      <c r="K35" s="77"/>
    </row>
    <row r="36" spans="1:11" ht="15.75">
      <c r="A36" s="107" t="s">
        <v>21</v>
      </c>
      <c r="B36" s="86"/>
      <c r="C36" s="86"/>
      <c r="D36" s="91"/>
      <c r="E36" s="77"/>
      <c r="F36" s="77"/>
      <c r="G36" s="77"/>
      <c r="H36" s="77"/>
      <c r="I36" s="77"/>
      <c r="J36" s="77"/>
      <c r="K36" s="77"/>
    </row>
    <row r="37" spans="1:11" ht="16.5" thickBot="1">
      <c r="A37" s="87" t="s">
        <v>20</v>
      </c>
      <c r="B37" s="108"/>
      <c r="C37" s="77" t="s">
        <v>19</v>
      </c>
      <c r="D37" s="109" t="s">
        <v>18</v>
      </c>
      <c r="E37" s="110"/>
      <c r="F37" s="111" t="s">
        <v>17</v>
      </c>
      <c r="G37" s="77"/>
      <c r="H37" s="77"/>
      <c r="I37" s="77" t="s">
        <v>769</v>
      </c>
      <c r="J37" s="77"/>
      <c r="K37" s="77"/>
    </row>
    <row r="38" spans="1:11" ht="15" outlineLevel="1" thickBot="1">
      <c r="A38" s="85" t="s">
        <v>16</v>
      </c>
      <c r="B38" s="82"/>
      <c r="C38" s="77"/>
      <c r="D38" s="91">
        <v>5</v>
      </c>
      <c r="E38" s="77"/>
      <c r="F38" s="112">
        <f>(D38/100)*(D55)</f>
        <v>393.8790499464443</v>
      </c>
      <c r="G38" s="77"/>
      <c r="H38" s="77"/>
      <c r="I38" s="77">
        <f>+F38*$E$3</f>
        <v>3816.6879939810451</v>
      </c>
      <c r="J38" s="77"/>
      <c r="K38" s="77"/>
    </row>
    <row r="39" spans="1:11" ht="15" outlineLevel="1" thickBot="1">
      <c r="A39" s="85" t="s">
        <v>15</v>
      </c>
      <c r="B39" s="82"/>
      <c r="C39" s="77"/>
      <c r="D39" s="91">
        <v>0.2</v>
      </c>
      <c r="E39" s="77"/>
      <c r="F39" s="112">
        <f>((D39/100)*D55)</f>
        <v>15.755161997857771</v>
      </c>
      <c r="G39" s="77"/>
      <c r="H39" s="77" t="s">
        <v>59</v>
      </c>
      <c r="I39" s="77">
        <f>+F39*$E$3</f>
        <v>152.6675197592418</v>
      </c>
      <c r="J39" s="77"/>
      <c r="K39" s="77"/>
    </row>
    <row r="40" spans="1:11" ht="15" outlineLevel="1" thickBot="1">
      <c r="A40" s="85" t="s">
        <v>14</v>
      </c>
      <c r="B40" s="82"/>
      <c r="C40" s="77"/>
      <c r="D40" s="91">
        <v>0.5</v>
      </c>
      <c r="E40" s="77"/>
      <c r="F40" s="112">
        <f>((D40/100)*D55)</f>
        <v>39.38790499464443</v>
      </c>
      <c r="G40" s="77"/>
      <c r="H40" s="77"/>
      <c r="I40" s="77">
        <f>+F40*$E$3</f>
        <v>381.66879939810451</v>
      </c>
      <c r="J40" s="77"/>
      <c r="K40" s="77"/>
    </row>
    <row r="41" spans="1:11" ht="15" outlineLevel="1" thickBot="1">
      <c r="A41" s="85" t="s">
        <v>13</v>
      </c>
      <c r="B41" s="82"/>
      <c r="C41" s="77"/>
      <c r="D41" s="91"/>
      <c r="E41" s="77"/>
      <c r="F41" s="112">
        <f>((D41/100)*D55)</f>
        <v>0</v>
      </c>
      <c r="G41" s="77"/>
      <c r="H41" s="77"/>
      <c r="I41" s="77"/>
      <c r="J41" s="77"/>
      <c r="K41" s="77"/>
    </row>
    <row r="42" spans="1:11" ht="15" outlineLevel="1" thickBot="1">
      <c r="A42" s="85" t="s">
        <v>12</v>
      </c>
      <c r="B42" s="82"/>
      <c r="C42" s="77"/>
      <c r="D42" s="91"/>
      <c r="E42" s="77"/>
      <c r="F42" s="112">
        <f>((D42/100)*D55)</f>
        <v>0</v>
      </c>
      <c r="G42" s="77"/>
      <c r="H42" s="77"/>
      <c r="I42" s="77"/>
      <c r="J42" s="77"/>
      <c r="K42" s="77"/>
    </row>
    <row r="43" spans="1:11" ht="15" outlineLevel="1" thickBot="1">
      <c r="A43" s="85" t="s">
        <v>11</v>
      </c>
      <c r="B43" s="82"/>
      <c r="C43" s="77"/>
      <c r="D43" s="91"/>
      <c r="E43" s="77"/>
      <c r="F43" s="112">
        <f>((D43/100)*D55)</f>
        <v>0</v>
      </c>
      <c r="G43" s="77"/>
      <c r="H43" s="77"/>
      <c r="I43" s="77"/>
      <c r="J43" s="77"/>
      <c r="K43" s="77"/>
    </row>
    <row r="44" spans="1:11" ht="15" outlineLevel="1" thickBot="1">
      <c r="A44" s="85" t="s">
        <v>10</v>
      </c>
      <c r="B44" s="82"/>
      <c r="C44" s="77"/>
      <c r="D44" s="91"/>
      <c r="E44" s="77"/>
      <c r="F44" s="112">
        <f>((D44/100)*D55)</f>
        <v>0</v>
      </c>
      <c r="G44" s="77"/>
      <c r="H44" s="77"/>
      <c r="I44" s="77"/>
      <c r="J44" s="77"/>
      <c r="K44" s="77"/>
    </row>
    <row r="45" spans="1:11" ht="15" outlineLevel="1" thickBot="1">
      <c r="A45" s="85" t="s">
        <v>9</v>
      </c>
      <c r="B45" s="82"/>
      <c r="C45" s="77"/>
      <c r="D45" s="91"/>
      <c r="E45" s="77"/>
      <c r="F45" s="112">
        <f>((D45/100)*D55)</f>
        <v>0</v>
      </c>
      <c r="G45" s="77"/>
      <c r="H45" s="77"/>
      <c r="I45" s="77"/>
      <c r="J45" s="77"/>
      <c r="K45" s="77"/>
    </row>
    <row r="46" spans="1:11" ht="15" thickBot="1">
      <c r="A46" s="113"/>
      <c r="B46" s="82"/>
      <c r="C46" s="77"/>
      <c r="D46" s="91"/>
      <c r="E46" s="77"/>
      <c r="F46" s="77"/>
      <c r="G46" s="77"/>
      <c r="H46" s="77"/>
      <c r="I46" s="77"/>
      <c r="J46" s="77"/>
      <c r="K46" s="77"/>
    </row>
    <row r="47" spans="1:11" ht="15.75" thickBot="1">
      <c r="A47" s="87" t="s">
        <v>8</v>
      </c>
      <c r="B47" s="86"/>
      <c r="C47" s="86"/>
      <c r="D47" s="114">
        <f>SUM(D38:D45)/100</f>
        <v>5.7000000000000002E-2</v>
      </c>
      <c r="E47" s="77"/>
      <c r="F47" s="77"/>
      <c r="G47" s="77"/>
      <c r="H47" s="77"/>
      <c r="I47" s="77"/>
      <c r="J47" s="77"/>
      <c r="K47" s="77"/>
    </row>
    <row r="48" spans="1:11" ht="15" thickBot="1">
      <c r="A48" s="85"/>
      <c r="B48" s="77"/>
      <c r="C48" s="77"/>
      <c r="D48" s="91"/>
      <c r="E48" s="77"/>
      <c r="F48" s="77"/>
      <c r="G48" s="77"/>
      <c r="H48" s="77"/>
      <c r="I48" s="77"/>
      <c r="J48" s="77"/>
      <c r="K48" s="77"/>
    </row>
    <row r="49" spans="1:11" ht="15.75" thickBot="1">
      <c r="A49" s="87" t="s">
        <v>7</v>
      </c>
      <c r="B49" s="77"/>
      <c r="C49" s="77"/>
      <c r="D49" s="115">
        <v>40</v>
      </c>
      <c r="E49" s="77"/>
      <c r="F49" s="112">
        <f>((D49/100)*D55)</f>
        <v>3151.0323995715544</v>
      </c>
      <c r="G49" s="77"/>
      <c r="H49" s="77"/>
      <c r="I49" s="77"/>
      <c r="J49" s="77"/>
      <c r="K49" s="77"/>
    </row>
    <row r="50" spans="1:11" ht="15.75" thickBot="1">
      <c r="A50" s="116"/>
      <c r="B50" s="77"/>
      <c r="C50" s="77"/>
      <c r="D50" s="91"/>
      <c r="E50" s="77"/>
      <c r="F50" s="77"/>
      <c r="G50" s="77"/>
      <c r="H50" s="77"/>
      <c r="I50" s="77"/>
      <c r="J50" s="77"/>
      <c r="K50" s="77"/>
    </row>
    <row r="51" spans="1:11" ht="15.75" thickBot="1">
      <c r="A51" s="87" t="s">
        <v>6</v>
      </c>
      <c r="B51" s="77"/>
      <c r="C51" s="77"/>
      <c r="D51" s="91">
        <v>0</v>
      </c>
      <c r="E51" s="77"/>
      <c r="F51" s="112">
        <f>((D51/100)*(D55-D18))</f>
        <v>0</v>
      </c>
      <c r="G51" s="77"/>
      <c r="H51" s="77"/>
      <c r="I51" s="77"/>
      <c r="J51" s="77"/>
      <c r="K51" s="77"/>
    </row>
    <row r="52" spans="1:11" ht="15.75">
      <c r="A52" s="87" t="s">
        <v>5</v>
      </c>
      <c r="B52" s="117"/>
      <c r="C52" s="117"/>
      <c r="D52" s="91">
        <v>0</v>
      </c>
      <c r="E52" s="117"/>
      <c r="F52" s="117"/>
      <c r="G52" s="117"/>
      <c r="H52" s="77"/>
      <c r="I52" s="77"/>
      <c r="J52" s="77"/>
      <c r="K52" s="77"/>
    </row>
    <row r="53" spans="1:11" ht="14.25">
      <c r="A53" s="85"/>
      <c r="B53" s="77"/>
      <c r="C53" s="77"/>
      <c r="D53" s="91"/>
      <c r="E53" s="77"/>
      <c r="F53" s="77"/>
      <c r="G53" s="77"/>
      <c r="H53" s="77"/>
      <c r="I53" s="77"/>
      <c r="J53" s="77"/>
      <c r="K53" s="77"/>
    </row>
    <row r="54" spans="1:11" ht="15.75" thickBot="1">
      <c r="A54" s="87" t="s">
        <v>4</v>
      </c>
      <c r="B54" s="77"/>
      <c r="C54" s="77"/>
      <c r="D54" s="91"/>
      <c r="E54" s="77"/>
      <c r="F54" s="77"/>
      <c r="G54" s="77"/>
      <c r="H54" s="77"/>
      <c r="I54" s="77"/>
      <c r="J54" s="77"/>
      <c r="K54" s="77"/>
    </row>
    <row r="55" spans="1:11" ht="18.75" thickBot="1">
      <c r="A55" s="87" t="s">
        <v>767</v>
      </c>
      <c r="B55" s="81"/>
      <c r="C55" s="77"/>
      <c r="D55" s="118">
        <f>(D35-D52+((D51/100)*D18))/(1-(D47+(D49/100))+(D51/100))</f>
        <v>7877.5809989288855</v>
      </c>
      <c r="E55" s="77"/>
      <c r="F55" s="77">
        <f>(D35-D52+((D51/100)*D18))</f>
        <v>4277.5264824183841</v>
      </c>
      <c r="G55" s="77"/>
      <c r="H55" s="77"/>
      <c r="I55" s="124">
        <f>+D55*E3</f>
        <v>76333.759879620891</v>
      </c>
      <c r="J55" s="77"/>
      <c r="K55" s="77"/>
    </row>
    <row r="56" spans="1:11" ht="15" thickBot="1">
      <c r="A56" s="88"/>
      <c r="B56" s="82"/>
      <c r="C56" s="77"/>
      <c r="D56" s="91"/>
      <c r="E56" s="77"/>
      <c r="F56" s="77">
        <f>(1-(D47+(D49/100))+(D51/100))</f>
        <v>0.54299999999999993</v>
      </c>
      <c r="G56" s="77"/>
      <c r="H56" s="77"/>
      <c r="I56" s="124">
        <f>SUM(I16:I54)</f>
        <v>45550.255927772538</v>
      </c>
      <c r="J56" s="119">
        <f>+I56/I55</f>
        <v>0.5967249091307143</v>
      </c>
      <c r="K56" s="77"/>
    </row>
    <row r="57" spans="1:11" ht="18.75" thickBot="1">
      <c r="A57" s="87" t="s">
        <v>768</v>
      </c>
      <c r="B57" s="80"/>
      <c r="C57" s="77"/>
      <c r="D57" s="125">
        <f>D55/D12</f>
        <v>4.5587853003060683</v>
      </c>
      <c r="E57" s="77"/>
      <c r="F57" s="77"/>
      <c r="G57" s="77"/>
      <c r="H57" s="77"/>
      <c r="I57" s="124">
        <f>+I55-I56</f>
        <v>30783.503951848354</v>
      </c>
      <c r="J57" s="119">
        <f>+I57/I55</f>
        <v>0.40327509086928576</v>
      </c>
      <c r="K57" s="77"/>
    </row>
    <row r="58" spans="1:11" ht="15.75" thickBot="1">
      <c r="A58" s="87"/>
      <c r="B58" s="77"/>
      <c r="C58" s="77"/>
      <c r="D58" s="120"/>
      <c r="E58" s="77"/>
      <c r="F58" s="77"/>
      <c r="G58" s="77"/>
      <c r="H58" s="77"/>
      <c r="I58" s="124"/>
      <c r="J58" s="77"/>
      <c r="K58" s="77"/>
    </row>
    <row r="59" spans="1:11" ht="18.75" thickBot="1">
      <c r="A59" s="87" t="s">
        <v>764</v>
      </c>
      <c r="B59" s="77"/>
      <c r="C59" s="77"/>
      <c r="D59" s="118">
        <f>D57/D11</f>
        <v>3.7847822010604096E-3</v>
      </c>
      <c r="E59" s="77"/>
      <c r="F59" s="77"/>
      <c r="G59" s="77"/>
      <c r="H59" s="77"/>
      <c r="I59" s="121" t="s">
        <v>759</v>
      </c>
      <c r="J59" s="122"/>
      <c r="K59" s="122"/>
    </row>
    <row r="60" spans="1:11" ht="18">
      <c r="A60" s="87"/>
      <c r="B60" s="77"/>
      <c r="C60" s="77"/>
      <c r="D60" s="91"/>
      <c r="E60" s="77"/>
      <c r="F60" s="77"/>
      <c r="G60" s="77"/>
      <c r="H60" s="77"/>
      <c r="I60" s="123" t="s">
        <v>760</v>
      </c>
      <c r="J60" s="77"/>
      <c r="K60" s="77"/>
    </row>
    <row r="61" spans="1:11" ht="15">
      <c r="A61" s="87"/>
      <c r="B61" s="77"/>
      <c r="C61" s="77"/>
      <c r="D61" s="91"/>
      <c r="E61" s="77"/>
      <c r="F61" s="77"/>
      <c r="G61" s="77"/>
      <c r="H61" s="77"/>
      <c r="I61" s="77"/>
      <c r="J61" s="77"/>
      <c r="K61" s="77"/>
    </row>
    <row r="62" spans="1:11">
      <c r="A62" s="84"/>
      <c r="B62" s="73"/>
      <c r="C62" s="73"/>
      <c r="D62" s="90"/>
      <c r="E62" s="73"/>
      <c r="F62" s="73"/>
      <c r="G62" s="73"/>
      <c r="H62" s="73"/>
    </row>
    <row r="63" spans="1:11">
      <c r="A63" s="84"/>
      <c r="B63" s="73"/>
      <c r="C63" s="73"/>
      <c r="D63" s="90"/>
      <c r="E63" s="73"/>
      <c r="F63" s="73"/>
      <c r="G63" s="73"/>
      <c r="H63" s="73"/>
    </row>
    <row r="64" spans="1:11">
      <c r="A64" s="73"/>
      <c r="B64" s="73"/>
      <c r="C64" s="73"/>
      <c r="D64" s="90"/>
      <c r="E64" s="73"/>
      <c r="F64" s="73"/>
      <c r="G64" s="73"/>
      <c r="H64" s="73"/>
    </row>
    <row r="65" spans="1:8">
      <c r="A65" s="73"/>
      <c r="B65" s="73"/>
      <c r="C65" s="73"/>
      <c r="D65" s="90"/>
      <c r="E65" s="73"/>
      <c r="F65" s="73"/>
      <c r="G65" s="73"/>
      <c r="H65" s="73"/>
    </row>
    <row r="66" spans="1:8">
      <c r="A66" s="73"/>
      <c r="B66" s="73"/>
      <c r="C66" s="73"/>
      <c r="D66" s="90"/>
      <c r="E66" s="73"/>
      <c r="F66" s="73"/>
      <c r="G66" s="73"/>
      <c r="H66" s="73"/>
    </row>
    <row r="67" spans="1:8" ht="8.25" customHeight="1">
      <c r="A67" s="78" t="s">
        <v>3</v>
      </c>
      <c r="B67" s="73"/>
      <c r="C67" s="73"/>
      <c r="D67" s="90"/>
      <c r="E67" s="73"/>
      <c r="F67" s="73"/>
      <c r="G67" s="73"/>
      <c r="H67" s="73"/>
    </row>
    <row r="68" spans="1:8" ht="8.25" customHeight="1">
      <c r="A68" s="79" t="s">
        <v>2</v>
      </c>
      <c r="B68" s="78"/>
      <c r="C68" s="73"/>
      <c r="D68" s="90"/>
      <c r="E68" s="73"/>
      <c r="F68" s="73"/>
      <c r="G68" s="73"/>
      <c r="H68" s="73"/>
    </row>
  </sheetData>
  <printOptions gridLines="1" gridLinesSet="0"/>
  <pageMargins left="0.75" right="0.75" top="1" bottom="1" header="0.51181102300000003" footer="0.51181102300000003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J17" sqref="J17"/>
    </sheetView>
  </sheetViews>
  <sheetFormatPr baseColWidth="10" defaultRowHeight="12.75"/>
  <sheetData>
    <row r="1" spans="1:8" ht="45">
      <c r="A1" s="1"/>
      <c r="B1" s="128"/>
      <c r="C1" s="128"/>
      <c r="D1" s="129" t="s">
        <v>61</v>
      </c>
      <c r="E1" s="130"/>
      <c r="F1" s="130"/>
      <c r="G1" s="2"/>
      <c r="H1" s="2"/>
    </row>
    <row r="2" spans="1:8" ht="15">
      <c r="A2" s="131"/>
      <c r="B2" s="132"/>
      <c r="C2" s="133"/>
      <c r="D2" s="133"/>
      <c r="E2" s="133"/>
      <c r="F2" s="133"/>
      <c r="G2" s="2"/>
      <c r="H2" s="2"/>
    </row>
    <row r="3" spans="1:8" ht="17.25">
      <c r="A3" s="2"/>
      <c r="B3" s="3" t="s">
        <v>62</v>
      </c>
      <c r="C3" s="4"/>
      <c r="D3" s="4"/>
      <c r="E3" s="4"/>
      <c r="F3" s="4"/>
      <c r="G3" s="4"/>
      <c r="H3" s="2"/>
    </row>
    <row r="4" spans="1:8" ht="14.25">
      <c r="A4" s="5"/>
      <c r="B4" s="134" t="s">
        <v>63</v>
      </c>
      <c r="C4" s="135"/>
      <c r="D4" s="6"/>
      <c r="E4" s="7" t="s">
        <v>64</v>
      </c>
      <c r="F4" s="8">
        <v>41862</v>
      </c>
      <c r="G4" s="6"/>
      <c r="H4" s="6"/>
    </row>
    <row r="5" spans="1:8" ht="14.25">
      <c r="A5" s="5"/>
      <c r="B5" s="136" t="s">
        <v>65</v>
      </c>
      <c r="C5" s="137"/>
      <c r="D5" s="6"/>
      <c r="E5" s="7" t="s">
        <v>66</v>
      </c>
      <c r="F5" s="134" t="s">
        <v>67</v>
      </c>
      <c r="G5" s="135"/>
      <c r="H5" s="135"/>
    </row>
    <row r="6" spans="1:8" ht="14.25">
      <c r="A6" s="5"/>
      <c r="B6" s="9"/>
      <c r="C6" s="10"/>
      <c r="D6" s="6"/>
      <c r="E6" s="7" t="s">
        <v>68</v>
      </c>
      <c r="F6" s="138">
        <v>41517</v>
      </c>
      <c r="G6" s="135"/>
      <c r="H6" s="135"/>
    </row>
    <row r="7" spans="1:8" ht="14.25">
      <c r="A7" s="5"/>
      <c r="B7" s="9"/>
      <c r="C7" s="10"/>
      <c r="D7" s="6"/>
      <c r="E7" s="7"/>
      <c r="F7" s="11"/>
      <c r="G7" s="12"/>
      <c r="H7" s="12"/>
    </row>
    <row r="8" spans="1:8">
      <c r="A8" s="5"/>
      <c r="B8" s="139" t="s">
        <v>69</v>
      </c>
      <c r="C8" s="139"/>
      <c r="D8" s="139"/>
      <c r="E8" s="139"/>
      <c r="F8" s="139"/>
      <c r="G8" s="6"/>
      <c r="H8" s="6"/>
    </row>
    <row r="9" spans="1:8" ht="14.25">
      <c r="A9" s="2"/>
      <c r="B9" s="140" t="s">
        <v>70</v>
      </c>
      <c r="C9" s="140"/>
      <c r="D9" s="140"/>
      <c r="E9" s="140"/>
      <c r="F9" s="140"/>
      <c r="G9" s="2"/>
      <c r="H9" s="2"/>
    </row>
    <row r="10" spans="1:8" ht="14.25">
      <c r="A10" s="13" t="s">
        <v>71</v>
      </c>
      <c r="B10" s="126" t="s">
        <v>72</v>
      </c>
      <c r="C10" s="127"/>
      <c r="D10" s="14" t="s">
        <v>1</v>
      </c>
      <c r="E10" s="15" t="s">
        <v>73</v>
      </c>
      <c r="F10" s="16" t="s">
        <v>74</v>
      </c>
      <c r="G10" s="6"/>
      <c r="H10" s="6"/>
    </row>
    <row r="11" spans="1:8" ht="14.25">
      <c r="A11" s="17"/>
      <c r="B11" s="141" t="s">
        <v>75</v>
      </c>
      <c r="C11" s="142"/>
      <c r="D11" s="18" t="s">
        <v>76</v>
      </c>
      <c r="E11" s="15" t="s">
        <v>77</v>
      </c>
      <c r="F11" s="19">
        <v>1200</v>
      </c>
      <c r="G11" s="6"/>
      <c r="H11" s="6"/>
    </row>
    <row r="12" spans="1:8" ht="14.25">
      <c r="A12" s="20"/>
      <c r="B12" s="126" t="s">
        <v>78</v>
      </c>
      <c r="C12" s="127"/>
      <c r="D12" s="14" t="s">
        <v>79</v>
      </c>
      <c r="E12" s="15" t="s">
        <v>80</v>
      </c>
      <c r="F12" s="19">
        <f>1*1.2*1.84</f>
        <v>2.2080000000000002</v>
      </c>
      <c r="G12" s="6"/>
      <c r="H12" s="6"/>
    </row>
    <row r="13" spans="1:8" ht="14.25">
      <c r="A13" s="20"/>
      <c r="B13" s="126" t="s">
        <v>81</v>
      </c>
      <c r="C13" s="127"/>
      <c r="D13" s="14" t="s">
        <v>79</v>
      </c>
      <c r="E13" s="15" t="s">
        <v>82</v>
      </c>
      <c r="F13" s="19">
        <f>+F12</f>
        <v>2.2080000000000002</v>
      </c>
      <c r="G13" s="6"/>
      <c r="H13" s="6"/>
    </row>
    <row r="14" spans="1:8" ht="14.25">
      <c r="A14" s="20"/>
      <c r="B14" s="126" t="s">
        <v>83</v>
      </c>
      <c r="C14" s="127"/>
      <c r="D14" s="14" t="s">
        <v>76</v>
      </c>
      <c r="E14" s="15" t="s">
        <v>84</v>
      </c>
      <c r="F14" s="21" t="s">
        <v>85</v>
      </c>
      <c r="G14" s="6"/>
      <c r="H14" s="6"/>
    </row>
    <row r="15" spans="1:8">
      <c r="A15" s="22"/>
      <c r="B15" s="22"/>
      <c r="C15" s="23"/>
      <c r="D15" s="24"/>
      <c r="E15" s="24"/>
      <c r="F15" s="25"/>
      <c r="G15" s="26"/>
      <c r="H15" s="26"/>
    </row>
    <row r="16" spans="1:8" ht="14.25">
      <c r="A16" s="27"/>
      <c r="B16" s="144" t="s">
        <v>86</v>
      </c>
      <c r="C16" s="144"/>
      <c r="D16" s="144"/>
      <c r="E16" s="28" t="s">
        <v>87</v>
      </c>
      <c r="F16" s="29" t="s">
        <v>88</v>
      </c>
      <c r="G16" s="2"/>
      <c r="H16" s="2"/>
    </row>
    <row r="17" spans="1:8" ht="14.25">
      <c r="A17" s="30"/>
      <c r="B17" s="31"/>
      <c r="C17" s="31"/>
      <c r="D17" s="31"/>
      <c r="E17" s="32"/>
      <c r="F17" s="33"/>
      <c r="G17" s="34"/>
      <c r="H17" s="34"/>
    </row>
    <row r="18" spans="1:8">
      <c r="A18" s="35"/>
      <c r="B18" s="145" t="s">
        <v>89</v>
      </c>
      <c r="C18" s="145"/>
      <c r="D18" s="145"/>
      <c r="E18" s="36" t="s">
        <v>87</v>
      </c>
      <c r="F18" s="37" t="s">
        <v>88</v>
      </c>
      <c r="G18" s="2"/>
      <c r="H18" s="2"/>
    </row>
    <row r="19" spans="1:8">
      <c r="A19" s="35"/>
      <c r="B19" s="146" t="s">
        <v>90</v>
      </c>
      <c r="C19" s="146"/>
      <c r="D19" s="146"/>
      <c r="E19" s="38" t="s">
        <v>91</v>
      </c>
      <c r="F19" s="39">
        <f>35*F13</f>
        <v>77.28</v>
      </c>
      <c r="G19" s="2"/>
      <c r="H19" s="2"/>
    </row>
    <row r="20" spans="1:8">
      <c r="A20" s="35"/>
      <c r="B20" s="146" t="s">
        <v>92</v>
      </c>
      <c r="C20" s="146"/>
      <c r="D20" s="146"/>
      <c r="E20" s="38" t="s">
        <v>91</v>
      </c>
      <c r="F20" s="39">
        <v>80</v>
      </c>
      <c r="G20" s="2"/>
      <c r="H20" s="2"/>
    </row>
    <row r="21" spans="1:8">
      <c r="A21" s="35"/>
      <c r="B21" s="146" t="s">
        <v>93</v>
      </c>
      <c r="C21" s="146"/>
      <c r="D21" s="146"/>
      <c r="E21" s="38" t="s">
        <v>91</v>
      </c>
      <c r="F21" s="39">
        <v>90</v>
      </c>
      <c r="G21" s="2"/>
      <c r="H21" s="2"/>
    </row>
    <row r="22" spans="1:8">
      <c r="A22" s="35"/>
      <c r="B22" s="143" t="s">
        <v>94</v>
      </c>
      <c r="C22" s="143"/>
      <c r="D22" s="143"/>
      <c r="E22" s="38" t="s">
        <v>91</v>
      </c>
      <c r="F22" s="39">
        <v>250</v>
      </c>
      <c r="G22" s="2"/>
      <c r="H22" s="2"/>
    </row>
    <row r="23" spans="1:8">
      <c r="A23" s="35"/>
      <c r="B23" s="146" t="s">
        <v>95</v>
      </c>
      <c r="C23" s="146"/>
      <c r="D23" s="146"/>
      <c r="E23" s="38" t="s">
        <v>91</v>
      </c>
      <c r="F23" s="39">
        <v>13.5</v>
      </c>
      <c r="G23" s="2"/>
      <c r="H23" s="2"/>
    </row>
    <row r="24" spans="1:8">
      <c r="A24" s="35"/>
      <c r="B24" s="146" t="s">
        <v>96</v>
      </c>
      <c r="C24" s="146"/>
      <c r="D24" s="146"/>
      <c r="E24" s="38" t="s">
        <v>91</v>
      </c>
      <c r="F24" s="39">
        <f>2380/8.2</f>
        <v>290.2439024390244</v>
      </c>
      <c r="G24" s="2"/>
      <c r="H24" s="2"/>
    </row>
    <row r="25" spans="1:8">
      <c r="A25" s="40"/>
      <c r="B25" s="146" t="s">
        <v>97</v>
      </c>
      <c r="C25" s="146"/>
      <c r="D25" s="146"/>
      <c r="E25" s="146"/>
      <c r="F25" s="39"/>
      <c r="G25" s="34"/>
      <c r="H25" s="34"/>
    </row>
    <row r="26" spans="1:8">
      <c r="A26" s="35"/>
      <c r="B26" s="143" t="s">
        <v>98</v>
      </c>
      <c r="C26" s="143"/>
      <c r="D26" s="143"/>
      <c r="E26" s="143"/>
      <c r="F26" s="39"/>
      <c r="G26" s="2"/>
      <c r="H26" s="2"/>
    </row>
    <row r="27" spans="1:8">
      <c r="A27" s="35"/>
      <c r="B27" s="143"/>
      <c r="C27" s="143"/>
      <c r="D27" s="143"/>
      <c r="E27" s="143"/>
      <c r="F27" s="39"/>
      <c r="G27" s="2"/>
      <c r="H27" s="2"/>
    </row>
    <row r="28" spans="1:8">
      <c r="A28" s="35"/>
      <c r="B28" s="41"/>
      <c r="C28" s="41"/>
      <c r="D28" s="42" t="s">
        <v>99</v>
      </c>
      <c r="E28" s="42" t="s">
        <v>91</v>
      </c>
      <c r="F28" s="43">
        <f>SUM(F19:F24)</f>
        <v>801.02390243902437</v>
      </c>
      <c r="G28" s="2"/>
      <c r="H28" s="2"/>
    </row>
    <row r="29" spans="1:8">
      <c r="A29" s="40"/>
      <c r="B29" s="41"/>
      <c r="C29" s="41"/>
      <c r="D29" s="41"/>
      <c r="E29" s="41"/>
      <c r="F29" s="44"/>
      <c r="G29" s="34"/>
      <c r="H29" s="34"/>
    </row>
    <row r="30" spans="1:8">
      <c r="A30" s="35"/>
      <c r="B30" s="145" t="s">
        <v>100</v>
      </c>
      <c r="C30" s="145"/>
      <c r="D30" s="145"/>
      <c r="E30" s="36" t="s">
        <v>87</v>
      </c>
      <c r="F30" s="43" t="s">
        <v>88</v>
      </c>
      <c r="G30" s="2"/>
      <c r="H30" s="2"/>
    </row>
    <row r="31" spans="1:8">
      <c r="A31" s="35"/>
      <c r="B31" s="146" t="s">
        <v>101</v>
      </c>
      <c r="C31" s="146"/>
      <c r="D31" s="146"/>
      <c r="E31" s="38" t="s">
        <v>91</v>
      </c>
      <c r="F31" s="39">
        <f>170*F13</f>
        <v>375.36</v>
      </c>
      <c r="G31" s="2"/>
      <c r="H31" s="2"/>
    </row>
    <row r="32" spans="1:8">
      <c r="A32" s="35"/>
      <c r="B32" s="146" t="s">
        <v>102</v>
      </c>
      <c r="C32" s="146"/>
      <c r="D32" s="146"/>
      <c r="E32" s="38"/>
      <c r="F32" s="39"/>
      <c r="G32" s="2"/>
      <c r="H32" s="2"/>
    </row>
    <row r="33" spans="1:8">
      <c r="A33" s="35"/>
      <c r="B33" s="146" t="s">
        <v>103</v>
      </c>
      <c r="C33" s="146"/>
      <c r="D33" s="146"/>
      <c r="E33" s="38"/>
      <c r="F33" s="39"/>
      <c r="G33" s="2"/>
      <c r="H33" s="2"/>
    </row>
    <row r="34" spans="1:8">
      <c r="A34" s="35"/>
      <c r="B34" s="41"/>
      <c r="C34" s="41"/>
      <c r="D34" s="42" t="s">
        <v>99</v>
      </c>
      <c r="E34" s="42" t="s">
        <v>91</v>
      </c>
      <c r="F34" s="43">
        <f>SUM(F31:F33)</f>
        <v>375.36</v>
      </c>
      <c r="G34" s="2"/>
      <c r="H34" s="2"/>
    </row>
    <row r="35" spans="1:8">
      <c r="A35" s="40"/>
      <c r="B35" s="41"/>
      <c r="C35" s="41"/>
      <c r="D35" s="41"/>
      <c r="E35" s="41"/>
      <c r="F35" s="44"/>
      <c r="G35" s="34"/>
      <c r="H35" s="34"/>
    </row>
    <row r="36" spans="1:8">
      <c r="A36" s="35"/>
      <c r="B36" s="145" t="s">
        <v>104</v>
      </c>
      <c r="C36" s="145"/>
      <c r="D36" s="145"/>
      <c r="E36" s="36" t="s">
        <v>87</v>
      </c>
      <c r="F36" s="43" t="s">
        <v>88</v>
      </c>
      <c r="G36" s="2"/>
      <c r="H36" s="2"/>
    </row>
    <row r="37" spans="1:8">
      <c r="A37" s="35"/>
      <c r="B37" s="146" t="s">
        <v>105</v>
      </c>
      <c r="C37" s="146"/>
      <c r="D37" s="146"/>
      <c r="E37" s="38"/>
      <c r="F37" s="39"/>
      <c r="G37" s="2"/>
      <c r="H37" s="2"/>
    </row>
    <row r="38" spans="1:8">
      <c r="A38" s="35"/>
      <c r="B38" s="146"/>
      <c r="C38" s="146"/>
      <c r="D38" s="146"/>
      <c r="E38" s="146"/>
      <c r="F38" s="39"/>
      <c r="G38" s="2"/>
      <c r="H38" s="2"/>
    </row>
    <row r="39" spans="1:8">
      <c r="A39" s="35"/>
      <c r="B39" s="146"/>
      <c r="C39" s="146"/>
      <c r="D39" s="146"/>
      <c r="E39" s="146"/>
      <c r="F39" s="39"/>
      <c r="G39" s="2"/>
      <c r="H39" s="2"/>
    </row>
    <row r="40" spans="1:8">
      <c r="A40" s="35"/>
      <c r="B40" s="41"/>
      <c r="C40" s="41"/>
      <c r="D40" s="42" t="s">
        <v>99</v>
      </c>
      <c r="E40" s="42" t="s">
        <v>91</v>
      </c>
      <c r="F40" s="43">
        <f>SUM(F37:F39)</f>
        <v>0</v>
      </c>
      <c r="G40" s="2"/>
      <c r="H40" s="2"/>
    </row>
    <row r="41" spans="1:8">
      <c r="A41" s="40"/>
      <c r="B41" s="41"/>
      <c r="C41" s="41"/>
      <c r="D41" s="41"/>
      <c r="E41" s="41"/>
      <c r="F41" s="44"/>
      <c r="G41" s="34"/>
      <c r="H41" s="34"/>
    </row>
    <row r="42" spans="1:8">
      <c r="A42" s="45"/>
      <c r="B42" s="45"/>
      <c r="C42" s="45"/>
      <c r="D42" s="46" t="s">
        <v>106</v>
      </c>
      <c r="E42" s="46" t="s">
        <v>91</v>
      </c>
      <c r="F42" s="47">
        <f>+F40+F34+F28</f>
        <v>1176.3839024390245</v>
      </c>
      <c r="G42" s="2"/>
      <c r="H42" s="2"/>
    </row>
  </sheetData>
  <mergeCells count="32">
    <mergeCell ref="B38:E39"/>
    <mergeCell ref="B30:D30"/>
    <mergeCell ref="B31:D31"/>
    <mergeCell ref="B32:D32"/>
    <mergeCell ref="B33:D33"/>
    <mergeCell ref="B36:D36"/>
    <mergeCell ref="B37:D37"/>
    <mergeCell ref="B26:E27"/>
    <mergeCell ref="B13:C13"/>
    <mergeCell ref="B14:C14"/>
    <mergeCell ref="B16:D16"/>
    <mergeCell ref="B18:D18"/>
    <mergeCell ref="B19:D19"/>
    <mergeCell ref="B20:D20"/>
    <mergeCell ref="B21:D21"/>
    <mergeCell ref="B22:D22"/>
    <mergeCell ref="B23:D23"/>
    <mergeCell ref="B24:D24"/>
    <mergeCell ref="B25:E25"/>
    <mergeCell ref="B12:C12"/>
    <mergeCell ref="B1:C1"/>
    <mergeCell ref="D1:F1"/>
    <mergeCell ref="A2:B2"/>
    <mergeCell ref="C2:F2"/>
    <mergeCell ref="B4:C4"/>
    <mergeCell ref="B5:C5"/>
    <mergeCell ref="F5:H5"/>
    <mergeCell ref="F6:H6"/>
    <mergeCell ref="B8:F8"/>
    <mergeCell ref="B9:F9"/>
    <mergeCell ref="B10:C10"/>
    <mergeCell ref="B11:C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252"/>
  <sheetViews>
    <sheetView topLeftCell="C1" workbookViewId="0">
      <selection activeCell="E260" sqref="E260"/>
    </sheetView>
  </sheetViews>
  <sheetFormatPr baseColWidth="10" defaultRowHeight="12.75"/>
  <cols>
    <col min="1" max="1" width="18.7109375" bestFit="1" customWidth="1"/>
    <col min="2" max="2" width="81" bestFit="1" customWidth="1"/>
    <col min="3" max="3" width="13" bestFit="1" customWidth="1"/>
    <col min="4" max="4" width="23" bestFit="1" customWidth="1"/>
    <col min="5" max="5" width="47.85546875" bestFit="1" customWidth="1"/>
    <col min="6" max="6" width="18.28515625" bestFit="1" customWidth="1"/>
    <col min="7" max="7" width="12.42578125" bestFit="1" customWidth="1"/>
    <col min="8" max="8" width="13.42578125" bestFit="1" customWidth="1"/>
    <col min="9" max="9" width="14.42578125" bestFit="1" customWidth="1"/>
    <col min="10" max="10" width="10.42578125" bestFit="1" customWidth="1"/>
    <col min="11" max="11" width="11.28515625" bestFit="1" customWidth="1"/>
    <col min="12" max="12" width="12.42578125" bestFit="1" customWidth="1"/>
  </cols>
  <sheetData>
    <row r="1" spans="1:12" ht="15.75" thickBot="1">
      <c r="A1" s="58" t="s">
        <v>107</v>
      </c>
      <c r="B1" s="59" t="s">
        <v>108</v>
      </c>
      <c r="C1" s="59" t="s">
        <v>109</v>
      </c>
      <c r="D1" s="59" t="s">
        <v>110</v>
      </c>
      <c r="E1" s="59" t="s">
        <v>111</v>
      </c>
      <c r="F1" s="59" t="s">
        <v>112</v>
      </c>
      <c r="G1" s="59" t="s">
        <v>113</v>
      </c>
      <c r="H1" s="59" t="s">
        <v>114</v>
      </c>
      <c r="I1" s="59" t="s">
        <v>115</v>
      </c>
      <c r="J1" s="59" t="s">
        <v>116</v>
      </c>
      <c r="K1" s="59" t="s">
        <v>117</v>
      </c>
      <c r="L1" s="60" t="s">
        <v>758</v>
      </c>
    </row>
    <row r="2" spans="1:12" ht="15" hidden="1" thickBot="1">
      <c r="A2" s="61" t="s">
        <v>118</v>
      </c>
      <c r="B2" s="48" t="s">
        <v>119</v>
      </c>
      <c r="C2" s="49">
        <v>41652</v>
      </c>
      <c r="D2" s="50" t="s">
        <v>120</v>
      </c>
      <c r="E2" s="51" t="s">
        <v>121</v>
      </c>
      <c r="F2" s="51" t="s">
        <v>122</v>
      </c>
      <c r="G2" s="50" t="s">
        <v>123</v>
      </c>
      <c r="H2" s="52" t="s">
        <v>114</v>
      </c>
      <c r="I2" s="50" t="s">
        <v>124</v>
      </c>
      <c r="J2" s="50" t="s">
        <v>125</v>
      </c>
      <c r="K2" s="50" t="s">
        <v>125</v>
      </c>
      <c r="L2" s="62">
        <v>2647.37</v>
      </c>
    </row>
    <row r="3" spans="1:12" ht="15" hidden="1" thickBot="1">
      <c r="A3" s="63" t="s">
        <v>118</v>
      </c>
      <c r="B3" s="53" t="s">
        <v>119</v>
      </c>
      <c r="C3" s="54">
        <v>41662</v>
      </c>
      <c r="D3" s="55" t="s">
        <v>126</v>
      </c>
      <c r="E3" s="56" t="s">
        <v>121</v>
      </c>
      <c r="F3" s="56" t="s">
        <v>127</v>
      </c>
      <c r="G3" s="55" t="s">
        <v>128</v>
      </c>
      <c r="H3" s="57" t="s">
        <v>114</v>
      </c>
      <c r="I3" s="55" t="s">
        <v>129</v>
      </c>
      <c r="J3" s="55" t="s">
        <v>130</v>
      </c>
      <c r="K3" s="55" t="s">
        <v>131</v>
      </c>
      <c r="L3" s="64">
        <v>18.57</v>
      </c>
    </row>
    <row r="4" spans="1:12" ht="15" hidden="1" thickBot="1">
      <c r="A4" s="61" t="s">
        <v>118</v>
      </c>
      <c r="B4" s="48" t="s">
        <v>119</v>
      </c>
      <c r="C4" s="49">
        <v>41653</v>
      </c>
      <c r="D4" s="50" t="s">
        <v>132</v>
      </c>
      <c r="E4" s="51" t="s">
        <v>133</v>
      </c>
      <c r="F4" s="51" t="s">
        <v>134</v>
      </c>
      <c r="G4" s="50" t="s">
        <v>135</v>
      </c>
      <c r="H4" s="52" t="s">
        <v>114</v>
      </c>
      <c r="I4" s="50" t="s">
        <v>136</v>
      </c>
      <c r="J4" s="50" t="s">
        <v>125</v>
      </c>
      <c r="K4" s="50" t="s">
        <v>125</v>
      </c>
      <c r="L4" s="62">
        <v>1.85</v>
      </c>
    </row>
    <row r="5" spans="1:12" ht="15" hidden="1" thickBot="1">
      <c r="A5" s="63" t="s">
        <v>118</v>
      </c>
      <c r="B5" s="53" t="s">
        <v>119</v>
      </c>
      <c r="C5" s="54">
        <v>41668</v>
      </c>
      <c r="D5" s="55" t="s">
        <v>137</v>
      </c>
      <c r="E5" s="56" t="s">
        <v>121</v>
      </c>
      <c r="F5" s="56" t="s">
        <v>134</v>
      </c>
      <c r="G5" s="55" t="s">
        <v>138</v>
      </c>
      <c r="H5" s="57" t="s">
        <v>114</v>
      </c>
      <c r="I5" s="55" t="s">
        <v>139</v>
      </c>
      <c r="J5" s="55" t="s">
        <v>125</v>
      </c>
      <c r="K5" s="55" t="s">
        <v>125</v>
      </c>
      <c r="L5" s="64">
        <v>25.8</v>
      </c>
    </row>
    <row r="6" spans="1:12" ht="15" hidden="1" thickBot="1">
      <c r="A6" s="61" t="s">
        <v>118</v>
      </c>
      <c r="B6" s="48" t="s">
        <v>119</v>
      </c>
      <c r="C6" s="49">
        <v>41656</v>
      </c>
      <c r="D6" s="50" t="s">
        <v>140</v>
      </c>
      <c r="E6" s="51" t="s">
        <v>141</v>
      </c>
      <c r="F6" s="51" t="s">
        <v>134</v>
      </c>
      <c r="G6" s="50" t="s">
        <v>142</v>
      </c>
      <c r="H6" s="52" t="s">
        <v>114</v>
      </c>
      <c r="I6" s="50" t="s">
        <v>143</v>
      </c>
      <c r="J6" s="50" t="s">
        <v>125</v>
      </c>
      <c r="K6" s="50" t="s">
        <v>125</v>
      </c>
      <c r="L6" s="62">
        <v>67.44</v>
      </c>
    </row>
    <row r="7" spans="1:12" ht="15" hidden="1" thickBot="1">
      <c r="A7" s="63" t="s">
        <v>118</v>
      </c>
      <c r="B7" s="53" t="s">
        <v>119</v>
      </c>
      <c r="C7" s="54">
        <v>41642</v>
      </c>
      <c r="D7" s="55" t="s">
        <v>144</v>
      </c>
      <c r="E7" s="56" t="s">
        <v>145</v>
      </c>
      <c r="F7" s="56" t="s">
        <v>134</v>
      </c>
      <c r="G7" s="55" t="s">
        <v>146</v>
      </c>
      <c r="H7" s="57" t="s">
        <v>114</v>
      </c>
      <c r="I7" s="55" t="s">
        <v>147</v>
      </c>
      <c r="J7" s="55" t="s">
        <v>125</v>
      </c>
      <c r="K7" s="55" t="s">
        <v>125</v>
      </c>
      <c r="L7" s="64">
        <v>2.2999999999999998</v>
      </c>
    </row>
    <row r="8" spans="1:12" ht="15" hidden="1" thickBot="1">
      <c r="A8" s="61" t="s">
        <v>118</v>
      </c>
      <c r="B8" s="48" t="s">
        <v>119</v>
      </c>
      <c r="C8" s="49">
        <v>41647</v>
      </c>
      <c r="D8" s="50" t="s">
        <v>148</v>
      </c>
      <c r="E8" s="51" t="s">
        <v>121</v>
      </c>
      <c r="F8" s="51" t="s">
        <v>134</v>
      </c>
      <c r="G8" s="50" t="s">
        <v>138</v>
      </c>
      <c r="H8" s="52" t="s">
        <v>114</v>
      </c>
      <c r="I8" s="50" t="s">
        <v>139</v>
      </c>
      <c r="J8" s="50" t="s">
        <v>125</v>
      </c>
      <c r="K8" s="50" t="s">
        <v>125</v>
      </c>
      <c r="L8" s="62">
        <v>25.8</v>
      </c>
    </row>
    <row r="9" spans="1:12" ht="15" hidden="1" thickBot="1">
      <c r="A9" s="63" t="s">
        <v>118</v>
      </c>
      <c r="B9" s="53" t="s">
        <v>119</v>
      </c>
      <c r="C9" s="54">
        <v>41656</v>
      </c>
      <c r="D9" s="55" t="s">
        <v>149</v>
      </c>
      <c r="E9" s="56" t="s">
        <v>133</v>
      </c>
      <c r="F9" s="56" t="s">
        <v>134</v>
      </c>
      <c r="G9" s="55" t="s">
        <v>142</v>
      </c>
      <c r="H9" s="57" t="s">
        <v>114</v>
      </c>
      <c r="I9" s="55" t="s">
        <v>143</v>
      </c>
      <c r="J9" s="55" t="s">
        <v>125</v>
      </c>
      <c r="K9" s="55" t="s">
        <v>125</v>
      </c>
      <c r="L9" s="64">
        <v>67.44</v>
      </c>
    </row>
    <row r="10" spans="1:12" ht="15" hidden="1" thickBot="1">
      <c r="A10" s="61" t="s">
        <v>118</v>
      </c>
      <c r="B10" s="48" t="s">
        <v>119</v>
      </c>
      <c r="C10" s="49">
        <v>41662</v>
      </c>
      <c r="D10" s="50" t="s">
        <v>150</v>
      </c>
      <c r="E10" s="51" t="s">
        <v>121</v>
      </c>
      <c r="F10" s="51" t="s">
        <v>134</v>
      </c>
      <c r="G10" s="50" t="s">
        <v>151</v>
      </c>
      <c r="H10" s="52" t="s">
        <v>114</v>
      </c>
      <c r="I10" s="50" t="s">
        <v>152</v>
      </c>
      <c r="J10" s="50" t="s">
        <v>125</v>
      </c>
      <c r="K10" s="50" t="s">
        <v>125</v>
      </c>
      <c r="L10" s="62">
        <v>210.72</v>
      </c>
    </row>
    <row r="11" spans="1:12" ht="15" hidden="1" thickBot="1">
      <c r="A11" s="63" t="s">
        <v>118</v>
      </c>
      <c r="B11" s="53" t="s">
        <v>119</v>
      </c>
      <c r="C11" s="54">
        <v>41666</v>
      </c>
      <c r="D11" s="55" t="s">
        <v>153</v>
      </c>
      <c r="E11" s="56" t="s">
        <v>154</v>
      </c>
      <c r="F11" s="56" t="s">
        <v>155</v>
      </c>
      <c r="G11" s="55" t="s">
        <v>156</v>
      </c>
      <c r="H11" s="57" t="s">
        <v>114</v>
      </c>
      <c r="I11" s="55" t="s">
        <v>157</v>
      </c>
      <c r="J11" s="55" t="s">
        <v>125</v>
      </c>
      <c r="K11" s="55" t="s">
        <v>125</v>
      </c>
      <c r="L11" s="64">
        <v>213.48</v>
      </c>
    </row>
    <row r="12" spans="1:12" ht="15" hidden="1" thickBot="1">
      <c r="A12" s="61" t="s">
        <v>118</v>
      </c>
      <c r="B12" s="48" t="s">
        <v>119</v>
      </c>
      <c r="C12" s="49">
        <v>41663</v>
      </c>
      <c r="D12" s="50" t="s">
        <v>158</v>
      </c>
      <c r="E12" s="51" t="s">
        <v>159</v>
      </c>
      <c r="F12" s="51" t="s">
        <v>155</v>
      </c>
      <c r="G12" s="50" t="s">
        <v>160</v>
      </c>
      <c r="H12" s="52" t="s">
        <v>114</v>
      </c>
      <c r="I12" s="50" t="s">
        <v>161</v>
      </c>
      <c r="J12" s="50" t="s">
        <v>125</v>
      </c>
      <c r="K12" s="50" t="s">
        <v>125</v>
      </c>
      <c r="L12" s="62">
        <v>65.5</v>
      </c>
    </row>
    <row r="13" spans="1:12" ht="15" hidden="1" thickBot="1">
      <c r="A13" s="63" t="s">
        <v>118</v>
      </c>
      <c r="B13" s="53" t="s">
        <v>119</v>
      </c>
      <c r="C13" s="54">
        <v>41653</v>
      </c>
      <c r="D13" s="55" t="s">
        <v>162</v>
      </c>
      <c r="E13" s="56" t="s">
        <v>145</v>
      </c>
      <c r="F13" s="56" t="s">
        <v>155</v>
      </c>
      <c r="G13" s="55" t="s">
        <v>163</v>
      </c>
      <c r="H13" s="57" t="s">
        <v>114</v>
      </c>
      <c r="I13" s="55" t="s">
        <v>164</v>
      </c>
      <c r="J13" s="55" t="s">
        <v>125</v>
      </c>
      <c r="K13" s="55" t="s">
        <v>165</v>
      </c>
      <c r="L13" s="64">
        <v>2366.66</v>
      </c>
    </row>
    <row r="14" spans="1:12" ht="15" hidden="1" thickBot="1">
      <c r="A14" s="61" t="s">
        <v>118</v>
      </c>
      <c r="B14" s="48" t="s">
        <v>119</v>
      </c>
      <c r="C14" s="49">
        <v>41653</v>
      </c>
      <c r="D14" s="50" t="s">
        <v>166</v>
      </c>
      <c r="E14" s="51" t="s">
        <v>145</v>
      </c>
      <c r="F14" s="51" t="s">
        <v>155</v>
      </c>
      <c r="G14" s="50" t="s">
        <v>163</v>
      </c>
      <c r="H14" s="52" t="s">
        <v>114</v>
      </c>
      <c r="I14" s="50" t="s">
        <v>164</v>
      </c>
      <c r="J14" s="50" t="s">
        <v>125</v>
      </c>
      <c r="K14" s="50" t="s">
        <v>165</v>
      </c>
      <c r="L14" s="62">
        <v>2366.66</v>
      </c>
    </row>
    <row r="15" spans="1:12" ht="15" hidden="1" thickBot="1">
      <c r="A15" s="63" t="s">
        <v>118</v>
      </c>
      <c r="B15" s="53" t="s">
        <v>119</v>
      </c>
      <c r="C15" s="54">
        <v>41667</v>
      </c>
      <c r="D15" s="55" t="s">
        <v>167</v>
      </c>
      <c r="E15" s="56" t="s">
        <v>168</v>
      </c>
      <c r="F15" s="56" t="s">
        <v>169</v>
      </c>
      <c r="G15" s="55" t="s">
        <v>170</v>
      </c>
      <c r="H15" s="57" t="s">
        <v>114</v>
      </c>
      <c r="I15" s="55" t="s">
        <v>171</v>
      </c>
      <c r="J15" s="55" t="s">
        <v>125</v>
      </c>
      <c r="K15" s="55" t="s">
        <v>172</v>
      </c>
      <c r="L15" s="64">
        <v>83.98</v>
      </c>
    </row>
    <row r="16" spans="1:12" ht="15" hidden="1" thickBot="1">
      <c r="A16" s="61" t="s">
        <v>118</v>
      </c>
      <c r="B16" s="48" t="s">
        <v>119</v>
      </c>
      <c r="C16" s="49">
        <v>41667</v>
      </c>
      <c r="D16" s="50" t="s">
        <v>173</v>
      </c>
      <c r="E16" s="51" t="s">
        <v>174</v>
      </c>
      <c r="F16" s="51" t="s">
        <v>155</v>
      </c>
      <c r="G16" s="50" t="s">
        <v>175</v>
      </c>
      <c r="H16" s="52" t="s">
        <v>114</v>
      </c>
      <c r="I16" s="50" t="s">
        <v>176</v>
      </c>
      <c r="J16" s="50" t="s">
        <v>125</v>
      </c>
      <c r="K16" s="50" t="s">
        <v>125</v>
      </c>
      <c r="L16" s="62">
        <v>25</v>
      </c>
    </row>
    <row r="17" spans="1:12" ht="15" hidden="1" thickBot="1">
      <c r="A17" s="63" t="s">
        <v>118</v>
      </c>
      <c r="B17" s="53" t="s">
        <v>119</v>
      </c>
      <c r="C17" s="54">
        <v>41648</v>
      </c>
      <c r="D17" s="55" t="s">
        <v>177</v>
      </c>
      <c r="E17" s="56" t="s">
        <v>178</v>
      </c>
      <c r="F17" s="56" t="s">
        <v>155</v>
      </c>
      <c r="G17" s="55" t="s">
        <v>179</v>
      </c>
      <c r="H17" s="57" t="s">
        <v>114</v>
      </c>
      <c r="I17" s="55" t="s">
        <v>180</v>
      </c>
      <c r="J17" s="55" t="s">
        <v>125</v>
      </c>
      <c r="K17" s="55" t="s">
        <v>125</v>
      </c>
      <c r="L17" s="64">
        <v>23</v>
      </c>
    </row>
    <row r="18" spans="1:12" ht="15" hidden="1" thickBot="1">
      <c r="A18" s="61" t="s">
        <v>118</v>
      </c>
      <c r="B18" s="48" t="s">
        <v>119</v>
      </c>
      <c r="C18" s="49">
        <v>41667</v>
      </c>
      <c r="D18" s="50" t="s">
        <v>181</v>
      </c>
      <c r="E18" s="51" t="s">
        <v>182</v>
      </c>
      <c r="F18" s="51" t="s">
        <v>155</v>
      </c>
      <c r="G18" s="50" t="s">
        <v>183</v>
      </c>
      <c r="H18" s="52" t="s">
        <v>114</v>
      </c>
      <c r="I18" s="50" t="s">
        <v>184</v>
      </c>
      <c r="J18" s="50" t="s">
        <v>125</v>
      </c>
      <c r="K18" s="50" t="s">
        <v>125</v>
      </c>
      <c r="L18" s="62">
        <v>26</v>
      </c>
    </row>
    <row r="19" spans="1:12" ht="15" hidden="1" thickBot="1">
      <c r="A19" s="63" t="s">
        <v>118</v>
      </c>
      <c r="B19" s="53" t="s">
        <v>119</v>
      </c>
      <c r="C19" s="54">
        <v>41645</v>
      </c>
      <c r="D19" s="55" t="s">
        <v>185</v>
      </c>
      <c r="E19" s="56" t="s">
        <v>186</v>
      </c>
      <c r="F19" s="56" t="s">
        <v>169</v>
      </c>
      <c r="G19" s="55" t="s">
        <v>187</v>
      </c>
      <c r="H19" s="57" t="s">
        <v>114</v>
      </c>
      <c r="I19" s="55" t="s">
        <v>188</v>
      </c>
      <c r="J19" s="55" t="s">
        <v>125</v>
      </c>
      <c r="K19" s="55" t="s">
        <v>125</v>
      </c>
      <c r="L19" s="64">
        <v>19.34</v>
      </c>
    </row>
    <row r="20" spans="1:12" ht="15" hidden="1" thickBot="1">
      <c r="A20" s="61" t="s">
        <v>118</v>
      </c>
      <c r="B20" s="48" t="s">
        <v>119</v>
      </c>
      <c r="C20" s="49">
        <v>41663</v>
      </c>
      <c r="D20" s="50" t="s">
        <v>189</v>
      </c>
      <c r="E20" s="51" t="s">
        <v>190</v>
      </c>
      <c r="F20" s="51" t="s">
        <v>122</v>
      </c>
      <c r="G20" s="50" t="s">
        <v>170</v>
      </c>
      <c r="H20" s="52" t="s">
        <v>114</v>
      </c>
      <c r="I20" s="50" t="s">
        <v>191</v>
      </c>
      <c r="J20" s="50" t="s">
        <v>192</v>
      </c>
      <c r="K20" s="50" t="s">
        <v>193</v>
      </c>
      <c r="L20" s="62">
        <v>45</v>
      </c>
    </row>
    <row r="21" spans="1:12" ht="15" hidden="1" thickBot="1">
      <c r="A21" s="63" t="s">
        <v>118</v>
      </c>
      <c r="B21" s="53" t="s">
        <v>119</v>
      </c>
      <c r="C21" s="54">
        <v>41655</v>
      </c>
      <c r="D21" s="55" t="s">
        <v>195</v>
      </c>
      <c r="E21" s="56" t="s">
        <v>186</v>
      </c>
      <c r="F21" s="56" t="s">
        <v>122</v>
      </c>
      <c r="G21" s="55" t="s">
        <v>196</v>
      </c>
      <c r="H21" s="57" t="s">
        <v>114</v>
      </c>
      <c r="I21" s="55" t="s">
        <v>197</v>
      </c>
      <c r="J21" s="55" t="s">
        <v>125</v>
      </c>
      <c r="K21" s="55" t="s">
        <v>125</v>
      </c>
      <c r="L21" s="64">
        <v>192.95</v>
      </c>
    </row>
    <row r="22" spans="1:12" ht="15" hidden="1" thickBot="1">
      <c r="A22" s="61" t="s">
        <v>118</v>
      </c>
      <c r="B22" s="48" t="s">
        <v>119</v>
      </c>
      <c r="C22" s="49">
        <v>41663</v>
      </c>
      <c r="D22" s="50" t="s">
        <v>189</v>
      </c>
      <c r="E22" s="51" t="s">
        <v>190</v>
      </c>
      <c r="F22" s="51" t="s">
        <v>122</v>
      </c>
      <c r="G22" s="50" t="s">
        <v>198</v>
      </c>
      <c r="H22" s="52" t="s">
        <v>114</v>
      </c>
      <c r="I22" s="50" t="s">
        <v>199</v>
      </c>
      <c r="J22" s="50" t="s">
        <v>200</v>
      </c>
      <c r="K22" s="50" t="s">
        <v>201</v>
      </c>
      <c r="L22" s="62">
        <v>27.36</v>
      </c>
    </row>
    <row r="23" spans="1:12" ht="15" hidden="1" thickBot="1">
      <c r="A23" s="63" t="s">
        <v>118</v>
      </c>
      <c r="B23" s="53" t="s">
        <v>119</v>
      </c>
      <c r="C23" s="54">
        <v>41668</v>
      </c>
      <c r="D23" s="55" t="s">
        <v>202</v>
      </c>
      <c r="E23" s="56" t="s">
        <v>186</v>
      </c>
      <c r="F23" s="56" t="s">
        <v>122</v>
      </c>
      <c r="G23" s="55" t="s">
        <v>183</v>
      </c>
      <c r="H23" s="57" t="s">
        <v>114</v>
      </c>
      <c r="I23" s="55" t="s">
        <v>203</v>
      </c>
      <c r="J23" s="55" t="s">
        <v>204</v>
      </c>
      <c r="K23" s="55" t="s">
        <v>205</v>
      </c>
      <c r="L23" s="64">
        <v>27.78</v>
      </c>
    </row>
    <row r="24" spans="1:12" ht="15" hidden="1" thickBot="1">
      <c r="A24" s="61" t="s">
        <v>118</v>
      </c>
      <c r="B24" s="48" t="s">
        <v>119</v>
      </c>
      <c r="C24" s="49">
        <v>41660</v>
      </c>
      <c r="D24" s="50" t="s">
        <v>206</v>
      </c>
      <c r="E24" s="51" t="s">
        <v>207</v>
      </c>
      <c r="F24" s="51" t="s">
        <v>208</v>
      </c>
      <c r="G24" s="50" t="s">
        <v>209</v>
      </c>
      <c r="H24" s="52" t="s">
        <v>114</v>
      </c>
      <c r="I24" s="50" t="s">
        <v>210</v>
      </c>
      <c r="J24" s="50" t="s">
        <v>125</v>
      </c>
      <c r="K24" s="50" t="s">
        <v>211</v>
      </c>
      <c r="L24" s="62">
        <v>40.54</v>
      </c>
    </row>
    <row r="25" spans="1:12" ht="15" hidden="1" thickBot="1">
      <c r="A25" s="63" t="s">
        <v>118</v>
      </c>
      <c r="B25" s="53" t="s">
        <v>119</v>
      </c>
      <c r="C25" s="54">
        <v>41656</v>
      </c>
      <c r="D25" s="55" t="s">
        <v>212</v>
      </c>
      <c r="E25" s="56" t="s">
        <v>121</v>
      </c>
      <c r="F25" s="56" t="s">
        <v>213</v>
      </c>
      <c r="G25" s="55" t="s">
        <v>214</v>
      </c>
      <c r="H25" s="57" t="s">
        <v>114</v>
      </c>
      <c r="I25" s="55" t="s">
        <v>215</v>
      </c>
      <c r="J25" s="55" t="s">
        <v>125</v>
      </c>
      <c r="K25" s="55" t="s">
        <v>216</v>
      </c>
      <c r="L25" s="64">
        <v>2905.04</v>
      </c>
    </row>
    <row r="26" spans="1:12" ht="15" hidden="1" thickBot="1">
      <c r="A26" s="61" t="s">
        <v>118</v>
      </c>
      <c r="B26" s="48" t="s">
        <v>119</v>
      </c>
      <c r="C26" s="49">
        <v>41648</v>
      </c>
      <c r="D26" s="50" t="s">
        <v>217</v>
      </c>
      <c r="E26" s="51" t="s">
        <v>121</v>
      </c>
      <c r="F26" s="51" t="s">
        <v>213</v>
      </c>
      <c r="G26" s="50" t="s">
        <v>218</v>
      </c>
      <c r="H26" s="52" t="s">
        <v>114</v>
      </c>
      <c r="I26" s="50" t="s">
        <v>219</v>
      </c>
      <c r="J26" s="50" t="s">
        <v>125</v>
      </c>
      <c r="K26" s="50" t="s">
        <v>220</v>
      </c>
      <c r="L26" s="62">
        <v>16.02</v>
      </c>
    </row>
    <row r="27" spans="1:12" ht="15" hidden="1" thickBot="1">
      <c r="A27" s="63" t="s">
        <v>118</v>
      </c>
      <c r="B27" s="53" t="s">
        <v>119</v>
      </c>
      <c r="C27" s="54">
        <v>41648</v>
      </c>
      <c r="D27" s="55" t="s">
        <v>221</v>
      </c>
      <c r="E27" s="56" t="s">
        <v>121</v>
      </c>
      <c r="F27" s="56" t="s">
        <v>213</v>
      </c>
      <c r="G27" s="55" t="s">
        <v>222</v>
      </c>
      <c r="H27" s="57" t="s">
        <v>114</v>
      </c>
      <c r="I27" s="55" t="s">
        <v>223</v>
      </c>
      <c r="J27" s="55" t="s">
        <v>125</v>
      </c>
      <c r="K27" s="55" t="s">
        <v>224</v>
      </c>
      <c r="L27" s="64">
        <v>2905.04</v>
      </c>
    </row>
    <row r="28" spans="1:12" ht="15" hidden="1" thickBot="1">
      <c r="A28" s="61" t="s">
        <v>118</v>
      </c>
      <c r="B28" s="48" t="s">
        <v>119</v>
      </c>
      <c r="C28" s="49">
        <v>41654</v>
      </c>
      <c r="D28" s="50" t="s">
        <v>225</v>
      </c>
      <c r="E28" s="51" t="s">
        <v>121</v>
      </c>
      <c r="F28" s="51" t="s">
        <v>213</v>
      </c>
      <c r="G28" s="50" t="s">
        <v>226</v>
      </c>
      <c r="H28" s="52" t="s">
        <v>114</v>
      </c>
      <c r="I28" s="50" t="s">
        <v>227</v>
      </c>
      <c r="J28" s="50" t="s">
        <v>125</v>
      </c>
      <c r="K28" s="50" t="s">
        <v>125</v>
      </c>
      <c r="L28" s="62">
        <v>3685.5</v>
      </c>
    </row>
    <row r="29" spans="1:12" ht="15" hidden="1" thickBot="1">
      <c r="A29" s="63" t="s">
        <v>118</v>
      </c>
      <c r="B29" s="53" t="s">
        <v>119</v>
      </c>
      <c r="C29" s="54">
        <v>41669</v>
      </c>
      <c r="D29" s="55" t="s">
        <v>228</v>
      </c>
      <c r="E29" s="56" t="s">
        <v>121</v>
      </c>
      <c r="F29" s="56" t="s">
        <v>213</v>
      </c>
      <c r="G29" s="55" t="s">
        <v>214</v>
      </c>
      <c r="H29" s="57" t="s">
        <v>114</v>
      </c>
      <c r="I29" s="55" t="s">
        <v>215</v>
      </c>
      <c r="J29" s="55" t="s">
        <v>125</v>
      </c>
      <c r="K29" s="55" t="s">
        <v>220</v>
      </c>
      <c r="L29" s="64">
        <v>2905.04</v>
      </c>
    </row>
    <row r="30" spans="1:12" ht="15" hidden="1" thickBot="1">
      <c r="A30" s="61" t="s">
        <v>118</v>
      </c>
      <c r="B30" s="48" t="s">
        <v>119</v>
      </c>
      <c r="C30" s="49">
        <v>41656</v>
      </c>
      <c r="D30" s="50" t="s">
        <v>229</v>
      </c>
      <c r="E30" s="51" t="s">
        <v>121</v>
      </c>
      <c r="F30" s="51" t="s">
        <v>213</v>
      </c>
      <c r="G30" s="50" t="s">
        <v>214</v>
      </c>
      <c r="H30" s="52" t="s">
        <v>114</v>
      </c>
      <c r="I30" s="50" t="s">
        <v>215</v>
      </c>
      <c r="J30" s="50" t="s">
        <v>125</v>
      </c>
      <c r="K30" s="50" t="s">
        <v>216</v>
      </c>
      <c r="L30" s="62">
        <v>2905.04</v>
      </c>
    </row>
    <row r="31" spans="1:12" ht="15" hidden="1" thickBot="1">
      <c r="A31" s="63" t="s">
        <v>118</v>
      </c>
      <c r="B31" s="53" t="s">
        <v>119</v>
      </c>
      <c r="C31" s="54">
        <v>41669</v>
      </c>
      <c r="D31" s="55" t="s">
        <v>230</v>
      </c>
      <c r="E31" s="56" t="s">
        <v>121</v>
      </c>
      <c r="F31" s="56" t="s">
        <v>213</v>
      </c>
      <c r="G31" s="55" t="s">
        <v>214</v>
      </c>
      <c r="H31" s="57" t="s">
        <v>114</v>
      </c>
      <c r="I31" s="55" t="s">
        <v>215</v>
      </c>
      <c r="J31" s="55" t="s">
        <v>125</v>
      </c>
      <c r="K31" s="55" t="s">
        <v>220</v>
      </c>
      <c r="L31" s="64">
        <v>2905.04</v>
      </c>
    </row>
    <row r="32" spans="1:12" ht="15" hidden="1" thickBot="1">
      <c r="A32" s="61" t="s">
        <v>118</v>
      </c>
      <c r="B32" s="48" t="s">
        <v>119</v>
      </c>
      <c r="C32" s="49">
        <v>41677</v>
      </c>
      <c r="D32" s="50" t="s">
        <v>231</v>
      </c>
      <c r="E32" s="51" t="s">
        <v>154</v>
      </c>
      <c r="F32" s="51" t="s">
        <v>155</v>
      </c>
      <c r="G32" s="50" t="s">
        <v>156</v>
      </c>
      <c r="H32" s="52" t="s">
        <v>114</v>
      </c>
      <c r="I32" s="50" t="s">
        <v>157</v>
      </c>
      <c r="J32" s="50" t="s">
        <v>125</v>
      </c>
      <c r="K32" s="50" t="s">
        <v>125</v>
      </c>
      <c r="L32" s="62">
        <v>213.48</v>
      </c>
    </row>
    <row r="33" spans="1:12" ht="15" hidden="1" thickBot="1">
      <c r="A33" s="63" t="s">
        <v>118</v>
      </c>
      <c r="B33" s="53" t="s">
        <v>119</v>
      </c>
      <c r="C33" s="54">
        <v>41677</v>
      </c>
      <c r="D33" s="55" t="s">
        <v>232</v>
      </c>
      <c r="E33" s="56" t="s">
        <v>233</v>
      </c>
      <c r="F33" s="56" t="s">
        <v>155</v>
      </c>
      <c r="G33" s="55" t="s">
        <v>234</v>
      </c>
      <c r="H33" s="57" t="s">
        <v>114</v>
      </c>
      <c r="I33" s="55" t="s">
        <v>235</v>
      </c>
      <c r="J33" s="55" t="s">
        <v>236</v>
      </c>
      <c r="K33" s="55" t="s">
        <v>237</v>
      </c>
      <c r="L33" s="64">
        <v>17.82</v>
      </c>
    </row>
    <row r="34" spans="1:12" ht="15" hidden="1" thickBot="1">
      <c r="A34" s="61" t="s">
        <v>118</v>
      </c>
      <c r="B34" s="48" t="s">
        <v>119</v>
      </c>
      <c r="C34" s="49">
        <v>41691</v>
      </c>
      <c r="D34" s="50" t="s">
        <v>238</v>
      </c>
      <c r="E34" s="51" t="s">
        <v>154</v>
      </c>
      <c r="F34" s="51" t="s">
        <v>155</v>
      </c>
      <c r="G34" s="50" t="s">
        <v>156</v>
      </c>
      <c r="H34" s="52" t="s">
        <v>114</v>
      </c>
      <c r="I34" s="50" t="s">
        <v>157</v>
      </c>
      <c r="J34" s="50" t="s">
        <v>125</v>
      </c>
      <c r="K34" s="50" t="s">
        <v>125</v>
      </c>
      <c r="L34" s="62">
        <v>213.48</v>
      </c>
    </row>
    <row r="35" spans="1:12" ht="15" hidden="1" thickBot="1">
      <c r="A35" s="63" t="s">
        <v>118</v>
      </c>
      <c r="B35" s="53" t="s">
        <v>119</v>
      </c>
      <c r="C35" s="54">
        <v>41688</v>
      </c>
      <c r="D35" s="55" t="s">
        <v>239</v>
      </c>
      <c r="E35" s="56" t="s">
        <v>240</v>
      </c>
      <c r="F35" s="56" t="s">
        <v>155</v>
      </c>
      <c r="G35" s="55" t="s">
        <v>241</v>
      </c>
      <c r="H35" s="57" t="s">
        <v>114</v>
      </c>
      <c r="I35" s="55" t="s">
        <v>242</v>
      </c>
      <c r="J35" s="55" t="s">
        <v>125</v>
      </c>
      <c r="K35" s="55" t="s">
        <v>125</v>
      </c>
      <c r="L35" s="64">
        <v>2774.11</v>
      </c>
    </row>
    <row r="36" spans="1:12" ht="15" hidden="1" thickBot="1">
      <c r="A36" s="61" t="s">
        <v>118</v>
      </c>
      <c r="B36" s="48" t="s">
        <v>119</v>
      </c>
      <c r="C36" s="49">
        <v>41695</v>
      </c>
      <c r="D36" s="50" t="s">
        <v>243</v>
      </c>
      <c r="E36" s="51" t="s">
        <v>244</v>
      </c>
      <c r="F36" s="51" t="s">
        <v>155</v>
      </c>
      <c r="G36" s="50" t="s">
        <v>163</v>
      </c>
      <c r="H36" s="52" t="s">
        <v>114</v>
      </c>
      <c r="I36" s="50" t="s">
        <v>245</v>
      </c>
      <c r="J36" s="50" t="s">
        <v>125</v>
      </c>
      <c r="K36" s="50" t="s">
        <v>125</v>
      </c>
      <c r="L36" s="62">
        <v>26.4</v>
      </c>
    </row>
    <row r="37" spans="1:12" ht="15" hidden="1" thickBot="1">
      <c r="A37" s="63" t="s">
        <v>118</v>
      </c>
      <c r="B37" s="53" t="s">
        <v>119</v>
      </c>
      <c r="C37" s="54">
        <v>41680</v>
      </c>
      <c r="D37" s="55" t="s">
        <v>246</v>
      </c>
      <c r="E37" s="56" t="s">
        <v>247</v>
      </c>
      <c r="F37" s="56" t="s">
        <v>122</v>
      </c>
      <c r="G37" s="55" t="s">
        <v>248</v>
      </c>
      <c r="H37" s="57" t="s">
        <v>114</v>
      </c>
      <c r="I37" s="55" t="s">
        <v>249</v>
      </c>
      <c r="J37" s="55" t="s">
        <v>125</v>
      </c>
      <c r="K37" s="55" t="s">
        <v>125</v>
      </c>
      <c r="L37" s="64">
        <v>35.08</v>
      </c>
    </row>
    <row r="38" spans="1:12" ht="15" hidden="1" thickBot="1">
      <c r="A38" s="61" t="s">
        <v>118</v>
      </c>
      <c r="B38" s="48" t="s">
        <v>119</v>
      </c>
      <c r="C38" s="49">
        <v>41673</v>
      </c>
      <c r="D38" s="50" t="s">
        <v>250</v>
      </c>
      <c r="E38" s="51" t="s">
        <v>207</v>
      </c>
      <c r="F38" s="51" t="s">
        <v>122</v>
      </c>
      <c r="G38" s="50" t="s">
        <v>251</v>
      </c>
      <c r="H38" s="52" t="s">
        <v>114</v>
      </c>
      <c r="I38" s="50" t="s">
        <v>252</v>
      </c>
      <c r="J38" s="50" t="s">
        <v>125</v>
      </c>
      <c r="K38" s="50" t="s">
        <v>125</v>
      </c>
      <c r="L38" s="62">
        <v>10.210000000000001</v>
      </c>
    </row>
    <row r="39" spans="1:12" ht="15" hidden="1" thickBot="1">
      <c r="A39" s="63" t="s">
        <v>118</v>
      </c>
      <c r="B39" s="53" t="s">
        <v>119</v>
      </c>
      <c r="C39" s="54">
        <v>41696</v>
      </c>
      <c r="D39" s="55" t="s">
        <v>253</v>
      </c>
      <c r="E39" s="56" t="s">
        <v>133</v>
      </c>
      <c r="F39" s="56" t="s">
        <v>134</v>
      </c>
      <c r="G39" s="55" t="s">
        <v>254</v>
      </c>
      <c r="H39" s="57" t="s">
        <v>114</v>
      </c>
      <c r="I39" s="55" t="s">
        <v>255</v>
      </c>
      <c r="J39" s="55" t="s">
        <v>125</v>
      </c>
      <c r="K39" s="55" t="s">
        <v>125</v>
      </c>
      <c r="L39" s="64">
        <v>0.95</v>
      </c>
    </row>
    <row r="40" spans="1:12" ht="15" hidden="1" thickBot="1">
      <c r="A40" s="61" t="s">
        <v>118</v>
      </c>
      <c r="B40" s="48" t="s">
        <v>119</v>
      </c>
      <c r="C40" s="49">
        <v>41695</v>
      </c>
      <c r="D40" s="50" t="s">
        <v>256</v>
      </c>
      <c r="E40" s="51" t="s">
        <v>121</v>
      </c>
      <c r="F40" s="51" t="s">
        <v>127</v>
      </c>
      <c r="G40" s="50" t="s">
        <v>128</v>
      </c>
      <c r="H40" s="52" t="s">
        <v>114</v>
      </c>
      <c r="I40" s="50" t="s">
        <v>257</v>
      </c>
      <c r="J40" s="50" t="s">
        <v>258</v>
      </c>
      <c r="K40" s="50" t="s">
        <v>259</v>
      </c>
      <c r="L40" s="62">
        <v>1856.3</v>
      </c>
    </row>
    <row r="41" spans="1:12" ht="15" hidden="1" thickBot="1">
      <c r="A41" s="63" t="s">
        <v>118</v>
      </c>
      <c r="B41" s="53" t="s">
        <v>119</v>
      </c>
      <c r="C41" s="54">
        <v>41680</v>
      </c>
      <c r="D41" s="55" t="s">
        <v>260</v>
      </c>
      <c r="E41" s="56" t="s">
        <v>133</v>
      </c>
      <c r="F41" s="56" t="s">
        <v>134</v>
      </c>
      <c r="G41" s="55" t="s">
        <v>261</v>
      </c>
      <c r="H41" s="57" t="s">
        <v>114</v>
      </c>
      <c r="I41" s="55" t="s">
        <v>262</v>
      </c>
      <c r="J41" s="55" t="s">
        <v>125</v>
      </c>
      <c r="K41" s="55" t="s">
        <v>125</v>
      </c>
      <c r="L41" s="64">
        <v>1.53</v>
      </c>
    </row>
    <row r="42" spans="1:12" ht="15" thickBot="1">
      <c r="A42" s="61" t="s">
        <v>118</v>
      </c>
      <c r="B42" s="48" t="s">
        <v>119</v>
      </c>
      <c r="C42" s="49">
        <v>41675</v>
      </c>
      <c r="D42" s="50" t="s">
        <v>263</v>
      </c>
      <c r="E42" s="51" t="s">
        <v>145</v>
      </c>
      <c r="F42" s="51" t="s">
        <v>134</v>
      </c>
      <c r="G42" s="50" t="s">
        <v>264</v>
      </c>
      <c r="H42" s="52" t="s">
        <v>114</v>
      </c>
      <c r="I42" s="50" t="s">
        <v>265</v>
      </c>
      <c r="J42" s="50" t="s">
        <v>125</v>
      </c>
      <c r="K42" s="50" t="s">
        <v>125</v>
      </c>
      <c r="L42" s="62">
        <v>4.0199999999999996</v>
      </c>
    </row>
    <row r="43" spans="1:12" ht="15" hidden="1" thickBot="1">
      <c r="A43" s="63" t="s">
        <v>118</v>
      </c>
      <c r="B43" s="53" t="s">
        <v>119</v>
      </c>
      <c r="C43" s="54">
        <v>41696</v>
      </c>
      <c r="D43" s="55" t="s">
        <v>266</v>
      </c>
      <c r="E43" s="56" t="s">
        <v>121</v>
      </c>
      <c r="F43" s="56" t="s">
        <v>134</v>
      </c>
      <c r="G43" s="55" t="s">
        <v>267</v>
      </c>
      <c r="H43" s="57" t="s">
        <v>114</v>
      </c>
      <c r="I43" s="55" t="s">
        <v>268</v>
      </c>
      <c r="J43" s="55" t="s">
        <v>125</v>
      </c>
      <c r="K43" s="55" t="s">
        <v>125</v>
      </c>
      <c r="L43" s="64">
        <v>2.0699999999999998</v>
      </c>
    </row>
    <row r="44" spans="1:12" ht="15" hidden="1" thickBot="1">
      <c r="A44" s="61" t="s">
        <v>118</v>
      </c>
      <c r="B44" s="48" t="s">
        <v>119</v>
      </c>
      <c r="C44" s="49">
        <v>41683</v>
      </c>
      <c r="D44" s="50" t="s">
        <v>269</v>
      </c>
      <c r="E44" s="51" t="s">
        <v>145</v>
      </c>
      <c r="F44" s="51" t="s">
        <v>134</v>
      </c>
      <c r="G44" s="50" t="s">
        <v>146</v>
      </c>
      <c r="H44" s="52" t="s">
        <v>114</v>
      </c>
      <c r="I44" s="50" t="s">
        <v>147</v>
      </c>
      <c r="J44" s="50" t="s">
        <v>125</v>
      </c>
      <c r="K44" s="50" t="s">
        <v>125</v>
      </c>
      <c r="L44" s="62">
        <v>2.2999999999999998</v>
      </c>
    </row>
    <row r="45" spans="1:12" ht="15" hidden="1" thickBot="1">
      <c r="A45" s="63" t="s">
        <v>118</v>
      </c>
      <c r="B45" s="53" t="s">
        <v>119</v>
      </c>
      <c r="C45" s="54">
        <v>41698</v>
      </c>
      <c r="D45" s="55" t="s">
        <v>270</v>
      </c>
      <c r="E45" s="56" t="s">
        <v>121</v>
      </c>
      <c r="F45" s="56" t="s">
        <v>134</v>
      </c>
      <c r="G45" s="55" t="s">
        <v>138</v>
      </c>
      <c r="H45" s="57" t="s">
        <v>114</v>
      </c>
      <c r="I45" s="55" t="s">
        <v>139</v>
      </c>
      <c r="J45" s="55" t="s">
        <v>125</v>
      </c>
      <c r="K45" s="55" t="s">
        <v>125</v>
      </c>
      <c r="L45" s="64">
        <v>25.8</v>
      </c>
    </row>
    <row r="46" spans="1:12" ht="15" hidden="1" thickBot="1">
      <c r="A46" s="61" t="s">
        <v>118</v>
      </c>
      <c r="B46" s="48" t="s">
        <v>119</v>
      </c>
      <c r="C46" s="49">
        <v>41691</v>
      </c>
      <c r="D46" s="50" t="s">
        <v>271</v>
      </c>
      <c r="E46" s="51" t="s">
        <v>240</v>
      </c>
      <c r="F46" s="51" t="s">
        <v>122</v>
      </c>
      <c r="G46" s="50" t="s">
        <v>272</v>
      </c>
      <c r="H46" s="52" t="s">
        <v>114</v>
      </c>
      <c r="I46" s="50" t="s">
        <v>273</v>
      </c>
      <c r="J46" s="50" t="s">
        <v>125</v>
      </c>
      <c r="K46" s="50" t="s">
        <v>125</v>
      </c>
      <c r="L46" s="62">
        <v>146.53</v>
      </c>
    </row>
    <row r="47" spans="1:12" ht="15" hidden="1" thickBot="1">
      <c r="A47" s="63" t="s">
        <v>118</v>
      </c>
      <c r="B47" s="53" t="s">
        <v>119</v>
      </c>
      <c r="C47" s="54">
        <v>41690</v>
      </c>
      <c r="D47" s="55" t="s">
        <v>274</v>
      </c>
      <c r="E47" s="56" t="s">
        <v>240</v>
      </c>
      <c r="F47" s="56"/>
      <c r="G47" s="55" t="s">
        <v>275</v>
      </c>
      <c r="H47" s="57" t="s">
        <v>114</v>
      </c>
      <c r="I47" s="55" t="s">
        <v>276</v>
      </c>
      <c r="J47" s="55" t="s">
        <v>125</v>
      </c>
      <c r="K47" s="55" t="s">
        <v>125</v>
      </c>
      <c r="L47" s="64">
        <v>16.3</v>
      </c>
    </row>
    <row r="48" spans="1:12" ht="15" hidden="1" thickBot="1">
      <c r="A48" s="61" t="s">
        <v>118</v>
      </c>
      <c r="B48" s="48" t="s">
        <v>119</v>
      </c>
      <c r="C48" s="49">
        <v>41675</v>
      </c>
      <c r="D48" s="50" t="s">
        <v>277</v>
      </c>
      <c r="E48" s="51" t="s">
        <v>240</v>
      </c>
      <c r="F48" s="51"/>
      <c r="G48" s="50" t="s">
        <v>275</v>
      </c>
      <c r="H48" s="52" t="s">
        <v>114</v>
      </c>
      <c r="I48" s="50" t="s">
        <v>276</v>
      </c>
      <c r="J48" s="50" t="s">
        <v>125</v>
      </c>
      <c r="K48" s="50" t="s">
        <v>125</v>
      </c>
      <c r="L48" s="62">
        <v>16.3</v>
      </c>
    </row>
    <row r="49" spans="1:13" ht="15" hidden="1" thickBot="1">
      <c r="A49" s="63" t="s">
        <v>118</v>
      </c>
      <c r="B49" s="53" t="s">
        <v>119</v>
      </c>
      <c r="C49" s="54">
        <v>41725</v>
      </c>
      <c r="D49" s="55" t="s">
        <v>278</v>
      </c>
      <c r="E49" s="56" t="s">
        <v>240</v>
      </c>
      <c r="F49" s="56"/>
      <c r="G49" s="55" t="s">
        <v>275</v>
      </c>
      <c r="H49" s="57" t="s">
        <v>114</v>
      </c>
      <c r="I49" s="55" t="s">
        <v>276</v>
      </c>
      <c r="J49" s="55" t="s">
        <v>125</v>
      </c>
      <c r="K49" s="55" t="s">
        <v>125</v>
      </c>
      <c r="L49" s="64">
        <v>16.3</v>
      </c>
    </row>
    <row r="50" spans="1:13" ht="15" hidden="1" thickBot="1">
      <c r="A50" s="61" t="s">
        <v>118</v>
      </c>
      <c r="B50" s="48" t="s">
        <v>119</v>
      </c>
      <c r="C50" s="49">
        <v>41723</v>
      </c>
      <c r="D50" s="50" t="s">
        <v>279</v>
      </c>
      <c r="E50" s="51" t="s">
        <v>233</v>
      </c>
      <c r="F50" s="51" t="s">
        <v>122</v>
      </c>
      <c r="G50" s="50" t="s">
        <v>280</v>
      </c>
      <c r="H50" s="52" t="s">
        <v>114</v>
      </c>
      <c r="I50" s="50" t="s">
        <v>281</v>
      </c>
      <c r="J50" s="50" t="s">
        <v>125</v>
      </c>
      <c r="K50" s="50" t="s">
        <v>125</v>
      </c>
      <c r="L50" s="62">
        <v>1835.29</v>
      </c>
    </row>
    <row r="51" spans="1:13" ht="15" hidden="1" thickBot="1">
      <c r="A51" s="63" t="s">
        <v>118</v>
      </c>
      <c r="B51" s="53" t="s">
        <v>119</v>
      </c>
      <c r="C51" s="54">
        <v>41719</v>
      </c>
      <c r="D51" s="55" t="s">
        <v>282</v>
      </c>
      <c r="E51" s="56" t="s">
        <v>186</v>
      </c>
      <c r="F51" s="56" t="s">
        <v>122</v>
      </c>
      <c r="G51" s="55" t="s">
        <v>283</v>
      </c>
      <c r="H51" s="57" t="s">
        <v>114</v>
      </c>
      <c r="I51" s="55" t="s">
        <v>284</v>
      </c>
      <c r="J51" s="55" t="s">
        <v>125</v>
      </c>
      <c r="K51" s="55" t="s">
        <v>125</v>
      </c>
      <c r="L51" s="64">
        <v>26.16</v>
      </c>
    </row>
    <row r="52" spans="1:13" ht="15" hidden="1" thickBot="1">
      <c r="A52" s="61" t="s">
        <v>118</v>
      </c>
      <c r="B52" s="48" t="s">
        <v>119</v>
      </c>
      <c r="C52" s="49">
        <v>41725</v>
      </c>
      <c r="D52" s="50" t="s">
        <v>285</v>
      </c>
      <c r="E52" s="51" t="s">
        <v>186</v>
      </c>
      <c r="F52" s="51" t="s">
        <v>122</v>
      </c>
      <c r="G52" s="50" t="s">
        <v>286</v>
      </c>
      <c r="H52" s="52" t="s">
        <v>114</v>
      </c>
      <c r="I52" s="50" t="s">
        <v>287</v>
      </c>
      <c r="J52" s="50" t="s">
        <v>125</v>
      </c>
      <c r="K52" s="50" t="s">
        <v>125</v>
      </c>
      <c r="L52" s="62">
        <v>28.8</v>
      </c>
    </row>
    <row r="53" spans="1:13" ht="15" hidden="1" thickBot="1">
      <c r="A53" s="63" t="s">
        <v>118</v>
      </c>
      <c r="B53" s="53" t="s">
        <v>119</v>
      </c>
      <c r="C53" s="54">
        <v>41724</v>
      </c>
      <c r="D53" s="55" t="s">
        <v>288</v>
      </c>
      <c r="E53" s="56" t="s">
        <v>186</v>
      </c>
      <c r="F53" s="56" t="s">
        <v>122</v>
      </c>
      <c r="G53" s="55" t="s">
        <v>289</v>
      </c>
      <c r="H53" s="57" t="s">
        <v>114</v>
      </c>
      <c r="I53" s="55" t="s">
        <v>290</v>
      </c>
      <c r="J53" s="55" t="s">
        <v>125</v>
      </c>
      <c r="K53" s="55" t="s">
        <v>125</v>
      </c>
      <c r="L53" s="64">
        <v>2963.91</v>
      </c>
    </row>
    <row r="54" spans="1:13" ht="15" hidden="1" thickBot="1">
      <c r="A54" s="61" t="s">
        <v>118</v>
      </c>
      <c r="B54" s="48" t="s">
        <v>119</v>
      </c>
      <c r="C54" s="49">
        <v>41710</v>
      </c>
      <c r="D54" s="50" t="s">
        <v>291</v>
      </c>
      <c r="E54" s="51" t="s">
        <v>190</v>
      </c>
      <c r="F54" s="51" t="s">
        <v>122</v>
      </c>
      <c r="G54" s="50" t="s">
        <v>292</v>
      </c>
      <c r="H54" s="52" t="s">
        <v>114</v>
      </c>
      <c r="I54" s="50" t="s">
        <v>293</v>
      </c>
      <c r="J54" s="50" t="s">
        <v>125</v>
      </c>
      <c r="K54" s="50" t="s">
        <v>125</v>
      </c>
      <c r="L54" s="62">
        <v>1.98</v>
      </c>
    </row>
    <row r="55" spans="1:13" ht="15" hidden="1" thickBot="1">
      <c r="A55" s="63" t="s">
        <v>118</v>
      </c>
      <c r="B55" s="53" t="s">
        <v>119</v>
      </c>
      <c r="C55" s="54">
        <v>41704</v>
      </c>
      <c r="D55" s="55" t="s">
        <v>294</v>
      </c>
      <c r="E55" s="56" t="s">
        <v>186</v>
      </c>
      <c r="F55" s="56" t="s">
        <v>122</v>
      </c>
      <c r="G55" s="55" t="s">
        <v>295</v>
      </c>
      <c r="H55" s="57" t="s">
        <v>114</v>
      </c>
      <c r="I55" s="55" t="s">
        <v>296</v>
      </c>
      <c r="J55" s="55" t="s">
        <v>125</v>
      </c>
      <c r="K55" s="55" t="s">
        <v>125</v>
      </c>
      <c r="L55" s="64">
        <v>35.96</v>
      </c>
    </row>
    <row r="56" spans="1:13" ht="15" hidden="1" thickBot="1">
      <c r="A56" s="61" t="s">
        <v>118</v>
      </c>
      <c r="B56" s="48" t="s">
        <v>119</v>
      </c>
      <c r="C56" s="49">
        <v>41711</v>
      </c>
      <c r="D56" s="50" t="s">
        <v>297</v>
      </c>
      <c r="E56" s="51" t="s">
        <v>154</v>
      </c>
      <c r="F56" s="51" t="s">
        <v>122</v>
      </c>
      <c r="G56" s="50" t="s">
        <v>298</v>
      </c>
      <c r="H56" s="52" t="s">
        <v>114</v>
      </c>
      <c r="I56" s="50" t="s">
        <v>299</v>
      </c>
      <c r="J56" s="50" t="s">
        <v>125</v>
      </c>
      <c r="K56" s="50" t="s">
        <v>125</v>
      </c>
      <c r="L56" s="62">
        <v>38.51</v>
      </c>
    </row>
    <row r="57" spans="1:13" ht="15" hidden="1" thickBot="1">
      <c r="A57" s="63" t="s">
        <v>118</v>
      </c>
      <c r="B57" s="53" t="s">
        <v>119</v>
      </c>
      <c r="C57" s="54">
        <v>41725</v>
      </c>
      <c r="D57" s="55" t="s">
        <v>300</v>
      </c>
      <c r="E57" s="56" t="s">
        <v>121</v>
      </c>
      <c r="F57" s="56" t="s">
        <v>134</v>
      </c>
      <c r="G57" s="55" t="s">
        <v>301</v>
      </c>
      <c r="H57" s="57" t="s">
        <v>114</v>
      </c>
      <c r="I57" s="55" t="s">
        <v>302</v>
      </c>
      <c r="J57" s="55" t="s">
        <v>125</v>
      </c>
      <c r="K57" s="55" t="s">
        <v>125</v>
      </c>
      <c r="L57" s="64">
        <v>221.59</v>
      </c>
    </row>
    <row r="58" spans="1:13" ht="15" thickBot="1">
      <c r="A58" s="61" t="s">
        <v>118</v>
      </c>
      <c r="B58" s="48" t="s">
        <v>119</v>
      </c>
      <c r="C58" s="49">
        <v>41708</v>
      </c>
      <c r="D58" s="50" t="s">
        <v>303</v>
      </c>
      <c r="E58" s="51" t="s">
        <v>141</v>
      </c>
      <c r="F58" s="51" t="s">
        <v>134</v>
      </c>
      <c r="G58" s="50" t="s">
        <v>304</v>
      </c>
      <c r="H58" s="52" t="s">
        <v>114</v>
      </c>
      <c r="I58" s="50" t="s">
        <v>305</v>
      </c>
      <c r="J58" s="50" t="s">
        <v>125</v>
      </c>
      <c r="K58" s="50" t="s">
        <v>125</v>
      </c>
      <c r="L58" s="62">
        <v>4.03</v>
      </c>
      <c r="M58" s="72"/>
    </row>
    <row r="59" spans="1:13" ht="15" hidden="1" thickBot="1">
      <c r="A59" s="63" t="s">
        <v>118</v>
      </c>
      <c r="B59" s="53" t="s">
        <v>119</v>
      </c>
      <c r="C59" s="54">
        <v>41708</v>
      </c>
      <c r="D59" s="55" t="s">
        <v>306</v>
      </c>
      <c r="E59" s="56" t="s">
        <v>121</v>
      </c>
      <c r="F59" s="56" t="s">
        <v>134</v>
      </c>
      <c r="G59" s="55" t="s">
        <v>307</v>
      </c>
      <c r="H59" s="57" t="s">
        <v>114</v>
      </c>
      <c r="I59" s="55" t="s">
        <v>308</v>
      </c>
      <c r="J59" s="55" t="s">
        <v>125</v>
      </c>
      <c r="K59" s="55" t="s">
        <v>125</v>
      </c>
      <c r="L59" s="64">
        <v>2.08</v>
      </c>
    </row>
    <row r="60" spans="1:13" ht="15" hidden="1" thickBot="1">
      <c r="A60" s="61" t="s">
        <v>118</v>
      </c>
      <c r="B60" s="48" t="s">
        <v>119</v>
      </c>
      <c r="C60" s="49">
        <v>41703</v>
      </c>
      <c r="D60" s="50" t="s">
        <v>309</v>
      </c>
      <c r="E60" s="51" t="s">
        <v>310</v>
      </c>
      <c r="F60" s="51" t="s">
        <v>134</v>
      </c>
      <c r="G60" s="50" t="s">
        <v>311</v>
      </c>
      <c r="H60" s="52" t="s">
        <v>114</v>
      </c>
      <c r="I60" s="50" t="s">
        <v>312</v>
      </c>
      <c r="J60" s="50" t="s">
        <v>125</v>
      </c>
      <c r="K60" s="50" t="s">
        <v>313</v>
      </c>
      <c r="L60" s="62">
        <v>130.47</v>
      </c>
    </row>
    <row r="61" spans="1:13" ht="15" hidden="1" thickBot="1">
      <c r="A61" s="63" t="s">
        <v>118</v>
      </c>
      <c r="B61" s="53" t="s">
        <v>119</v>
      </c>
      <c r="C61" s="54">
        <v>41723</v>
      </c>
      <c r="D61" s="55" t="s">
        <v>314</v>
      </c>
      <c r="E61" s="56" t="s">
        <v>121</v>
      </c>
      <c r="F61" s="56" t="s">
        <v>127</v>
      </c>
      <c r="G61" s="55" t="s">
        <v>128</v>
      </c>
      <c r="H61" s="57" t="s">
        <v>114</v>
      </c>
      <c r="I61" s="55" t="s">
        <v>315</v>
      </c>
      <c r="J61" s="55" t="s">
        <v>258</v>
      </c>
      <c r="K61" s="55" t="s">
        <v>316</v>
      </c>
      <c r="L61" s="64">
        <v>1856.3</v>
      </c>
    </row>
    <row r="62" spans="1:13" ht="15" hidden="1" thickBot="1">
      <c r="A62" s="61" t="s">
        <v>118</v>
      </c>
      <c r="B62" s="48" t="s">
        <v>119</v>
      </c>
      <c r="C62" s="49">
        <v>41729</v>
      </c>
      <c r="D62" s="50" t="s">
        <v>317</v>
      </c>
      <c r="E62" s="51" t="s">
        <v>121</v>
      </c>
      <c r="F62" s="51" t="s">
        <v>134</v>
      </c>
      <c r="G62" s="50" t="s">
        <v>138</v>
      </c>
      <c r="H62" s="52" t="s">
        <v>114</v>
      </c>
      <c r="I62" s="50" t="s">
        <v>318</v>
      </c>
      <c r="J62" s="50" t="s">
        <v>125</v>
      </c>
      <c r="K62" s="50" t="s">
        <v>125</v>
      </c>
      <c r="L62" s="62">
        <v>24.24</v>
      </c>
    </row>
    <row r="63" spans="1:13" ht="15" hidden="1" thickBot="1">
      <c r="A63" s="63" t="s">
        <v>118</v>
      </c>
      <c r="B63" s="53" t="s">
        <v>119</v>
      </c>
      <c r="C63" s="54">
        <v>41723</v>
      </c>
      <c r="D63" s="55" t="s">
        <v>319</v>
      </c>
      <c r="E63" s="56" t="s">
        <v>121</v>
      </c>
      <c r="F63" s="56" t="s">
        <v>127</v>
      </c>
      <c r="G63" s="55" t="s">
        <v>128</v>
      </c>
      <c r="H63" s="57" t="s">
        <v>114</v>
      </c>
      <c r="I63" s="55" t="s">
        <v>315</v>
      </c>
      <c r="J63" s="55" t="s">
        <v>258</v>
      </c>
      <c r="K63" s="55" t="s">
        <v>316</v>
      </c>
      <c r="L63" s="64">
        <v>1856.3</v>
      </c>
    </row>
    <row r="64" spans="1:13" ht="15" hidden="1" thickBot="1">
      <c r="A64" s="61" t="s">
        <v>118</v>
      </c>
      <c r="B64" s="48" t="s">
        <v>119</v>
      </c>
      <c r="C64" s="49">
        <v>41726</v>
      </c>
      <c r="D64" s="50" t="s">
        <v>320</v>
      </c>
      <c r="E64" s="51" t="s">
        <v>141</v>
      </c>
      <c r="F64" s="51" t="s">
        <v>134</v>
      </c>
      <c r="G64" s="50" t="s">
        <v>142</v>
      </c>
      <c r="H64" s="52" t="s">
        <v>114</v>
      </c>
      <c r="I64" s="50" t="s">
        <v>143</v>
      </c>
      <c r="J64" s="50" t="s">
        <v>125</v>
      </c>
      <c r="K64" s="50" t="s">
        <v>125</v>
      </c>
      <c r="L64" s="62">
        <v>67.44</v>
      </c>
    </row>
    <row r="65" spans="1:12" ht="15" hidden="1" thickBot="1">
      <c r="A65" s="63" t="s">
        <v>118</v>
      </c>
      <c r="B65" s="53" t="s">
        <v>119</v>
      </c>
      <c r="C65" s="54">
        <v>41726</v>
      </c>
      <c r="D65" s="55" t="s">
        <v>321</v>
      </c>
      <c r="E65" s="56" t="s">
        <v>121</v>
      </c>
      <c r="F65" s="56" t="s">
        <v>134</v>
      </c>
      <c r="G65" s="55" t="s">
        <v>322</v>
      </c>
      <c r="H65" s="57" t="s">
        <v>114</v>
      </c>
      <c r="I65" s="55" t="s">
        <v>323</v>
      </c>
      <c r="J65" s="55" t="s">
        <v>125</v>
      </c>
      <c r="K65" s="55" t="s">
        <v>125</v>
      </c>
      <c r="L65" s="64">
        <v>2.0499999999999998</v>
      </c>
    </row>
    <row r="66" spans="1:12" ht="15" hidden="1" thickBot="1">
      <c r="A66" s="61" t="s">
        <v>118</v>
      </c>
      <c r="B66" s="48" t="s">
        <v>119</v>
      </c>
      <c r="C66" s="49">
        <v>41709</v>
      </c>
      <c r="D66" s="50" t="s">
        <v>324</v>
      </c>
      <c r="E66" s="51" t="s">
        <v>121</v>
      </c>
      <c r="F66" s="51" t="s">
        <v>134</v>
      </c>
      <c r="G66" s="50" t="s">
        <v>267</v>
      </c>
      <c r="H66" s="52" t="s">
        <v>114</v>
      </c>
      <c r="I66" s="50" t="s">
        <v>325</v>
      </c>
      <c r="J66" s="50" t="s">
        <v>125</v>
      </c>
      <c r="K66" s="50" t="s">
        <v>125</v>
      </c>
      <c r="L66" s="62">
        <v>2.04</v>
      </c>
    </row>
    <row r="67" spans="1:12" ht="15" hidden="1" thickBot="1">
      <c r="A67" s="63" t="s">
        <v>118</v>
      </c>
      <c r="B67" s="53" t="s">
        <v>119</v>
      </c>
      <c r="C67" s="54">
        <v>41712</v>
      </c>
      <c r="D67" s="55" t="s">
        <v>326</v>
      </c>
      <c r="E67" s="56" t="s">
        <v>133</v>
      </c>
      <c r="F67" s="56" t="s">
        <v>134</v>
      </c>
      <c r="G67" s="55" t="s">
        <v>135</v>
      </c>
      <c r="H67" s="57" t="s">
        <v>114</v>
      </c>
      <c r="I67" s="55" t="s">
        <v>327</v>
      </c>
      <c r="J67" s="55" t="s">
        <v>125</v>
      </c>
      <c r="K67" s="55" t="s">
        <v>125</v>
      </c>
      <c r="L67" s="64">
        <v>1.8</v>
      </c>
    </row>
    <row r="68" spans="1:12" ht="15" hidden="1" thickBot="1">
      <c r="A68" s="61" t="s">
        <v>118</v>
      </c>
      <c r="B68" s="48" t="s">
        <v>119</v>
      </c>
      <c r="C68" s="49">
        <v>41719</v>
      </c>
      <c r="D68" s="50" t="s">
        <v>328</v>
      </c>
      <c r="E68" s="51" t="s">
        <v>133</v>
      </c>
      <c r="F68" s="51" t="s">
        <v>134</v>
      </c>
      <c r="G68" s="50" t="s">
        <v>135</v>
      </c>
      <c r="H68" s="52" t="s">
        <v>114</v>
      </c>
      <c r="I68" s="50" t="s">
        <v>327</v>
      </c>
      <c r="J68" s="50" t="s">
        <v>125</v>
      </c>
      <c r="K68" s="50" t="s">
        <v>125</v>
      </c>
      <c r="L68" s="62">
        <v>1.8</v>
      </c>
    </row>
    <row r="69" spans="1:12" ht="15" hidden="1" thickBot="1">
      <c r="A69" s="63" t="s">
        <v>118</v>
      </c>
      <c r="B69" s="53" t="s">
        <v>119</v>
      </c>
      <c r="C69" s="54">
        <v>41719</v>
      </c>
      <c r="D69" s="55" t="s">
        <v>329</v>
      </c>
      <c r="E69" s="56" t="s">
        <v>121</v>
      </c>
      <c r="F69" s="56" t="s">
        <v>134</v>
      </c>
      <c r="G69" s="55" t="s">
        <v>138</v>
      </c>
      <c r="H69" s="57" t="s">
        <v>114</v>
      </c>
      <c r="I69" s="55" t="s">
        <v>139</v>
      </c>
      <c r="J69" s="55" t="s">
        <v>125</v>
      </c>
      <c r="K69" s="55" t="s">
        <v>125</v>
      </c>
      <c r="L69" s="64">
        <v>25.8</v>
      </c>
    </row>
    <row r="70" spans="1:12" ht="15" hidden="1" thickBot="1">
      <c r="A70" s="61" t="s">
        <v>118</v>
      </c>
      <c r="B70" s="48" t="s">
        <v>119</v>
      </c>
      <c r="C70" s="49">
        <v>41715</v>
      </c>
      <c r="D70" s="50" t="s">
        <v>330</v>
      </c>
      <c r="E70" s="51" t="s">
        <v>121</v>
      </c>
      <c r="F70" s="51" t="s">
        <v>134</v>
      </c>
      <c r="G70" s="50" t="s">
        <v>331</v>
      </c>
      <c r="H70" s="52" t="s">
        <v>114</v>
      </c>
      <c r="I70" s="50" t="s">
        <v>332</v>
      </c>
      <c r="J70" s="50" t="s">
        <v>125</v>
      </c>
      <c r="K70" s="50" t="s">
        <v>125</v>
      </c>
      <c r="L70" s="62">
        <v>2694.54</v>
      </c>
    </row>
    <row r="71" spans="1:12" ht="15" hidden="1" thickBot="1">
      <c r="A71" s="63" t="s">
        <v>118</v>
      </c>
      <c r="B71" s="53" t="s">
        <v>119</v>
      </c>
      <c r="C71" s="54">
        <v>41719</v>
      </c>
      <c r="D71" s="55" t="s">
        <v>333</v>
      </c>
      <c r="E71" s="56" t="s">
        <v>159</v>
      </c>
      <c r="F71" s="56" t="s">
        <v>134</v>
      </c>
      <c r="G71" s="55" t="s">
        <v>334</v>
      </c>
      <c r="H71" s="57" t="s">
        <v>114</v>
      </c>
      <c r="I71" s="55" t="s">
        <v>335</v>
      </c>
      <c r="J71" s="55" t="s">
        <v>125</v>
      </c>
      <c r="K71" s="55" t="s">
        <v>125</v>
      </c>
      <c r="L71" s="64">
        <v>13.03</v>
      </c>
    </row>
    <row r="72" spans="1:12" ht="15" hidden="1" thickBot="1">
      <c r="A72" s="61" t="s">
        <v>118</v>
      </c>
      <c r="B72" s="48" t="s">
        <v>119</v>
      </c>
      <c r="C72" s="49">
        <v>41710</v>
      </c>
      <c r="D72" s="50" t="s">
        <v>336</v>
      </c>
      <c r="E72" s="51" t="s">
        <v>121</v>
      </c>
      <c r="F72" s="51" t="s">
        <v>134</v>
      </c>
      <c r="G72" s="50" t="s">
        <v>337</v>
      </c>
      <c r="H72" s="52" t="s">
        <v>114</v>
      </c>
      <c r="I72" s="50" t="s">
        <v>338</v>
      </c>
      <c r="J72" s="50" t="s">
        <v>125</v>
      </c>
      <c r="K72" s="50" t="s">
        <v>125</v>
      </c>
      <c r="L72" s="62">
        <v>2567.89</v>
      </c>
    </row>
    <row r="73" spans="1:12" ht="15" hidden="1" thickBot="1">
      <c r="A73" s="63" t="s">
        <v>118</v>
      </c>
      <c r="B73" s="53" t="s">
        <v>119</v>
      </c>
      <c r="C73" s="54">
        <v>41715</v>
      </c>
      <c r="D73" s="55" t="s">
        <v>339</v>
      </c>
      <c r="E73" s="56" t="s">
        <v>121</v>
      </c>
      <c r="F73" s="56" t="s">
        <v>340</v>
      </c>
      <c r="G73" s="55" t="s">
        <v>341</v>
      </c>
      <c r="H73" s="57" t="s">
        <v>114</v>
      </c>
      <c r="I73" s="55" t="s">
        <v>342</v>
      </c>
      <c r="J73" s="55" t="s">
        <v>125</v>
      </c>
      <c r="K73" s="55" t="s">
        <v>125</v>
      </c>
      <c r="L73" s="64">
        <v>23.76</v>
      </c>
    </row>
    <row r="74" spans="1:12" ht="15" hidden="1" thickBot="1">
      <c r="A74" s="61" t="s">
        <v>118</v>
      </c>
      <c r="B74" s="48" t="s">
        <v>119</v>
      </c>
      <c r="C74" s="49">
        <v>41712</v>
      </c>
      <c r="D74" s="50" t="s">
        <v>343</v>
      </c>
      <c r="E74" s="51" t="s">
        <v>344</v>
      </c>
      <c r="F74" s="51" t="s">
        <v>208</v>
      </c>
      <c r="G74" s="50" t="s">
        <v>183</v>
      </c>
      <c r="H74" s="52" t="s">
        <v>114</v>
      </c>
      <c r="I74" s="50" t="s">
        <v>345</v>
      </c>
      <c r="J74" s="50" t="s">
        <v>125</v>
      </c>
      <c r="K74" s="50" t="s">
        <v>125</v>
      </c>
      <c r="L74" s="62">
        <v>24</v>
      </c>
    </row>
    <row r="75" spans="1:12" ht="15" hidden="1" thickBot="1">
      <c r="A75" s="63" t="s">
        <v>118</v>
      </c>
      <c r="B75" s="53" t="s">
        <v>119</v>
      </c>
      <c r="C75" s="54">
        <v>41715</v>
      </c>
      <c r="D75" s="55" t="s">
        <v>346</v>
      </c>
      <c r="E75" s="56" t="s">
        <v>344</v>
      </c>
      <c r="F75" s="56" t="s">
        <v>122</v>
      </c>
      <c r="G75" s="55" t="s">
        <v>347</v>
      </c>
      <c r="H75" s="57" t="s">
        <v>114</v>
      </c>
      <c r="I75" s="55" t="s">
        <v>348</v>
      </c>
      <c r="J75" s="55" t="s">
        <v>125</v>
      </c>
      <c r="K75" s="55" t="s">
        <v>125</v>
      </c>
      <c r="L75" s="64">
        <v>3300.18</v>
      </c>
    </row>
    <row r="76" spans="1:12" ht="15" hidden="1" thickBot="1">
      <c r="A76" s="61" t="s">
        <v>118</v>
      </c>
      <c r="B76" s="48" t="s">
        <v>119</v>
      </c>
      <c r="C76" s="49">
        <v>41752</v>
      </c>
      <c r="D76" s="50" t="s">
        <v>349</v>
      </c>
      <c r="E76" s="51" t="s">
        <v>121</v>
      </c>
      <c r="F76" s="51" t="s">
        <v>340</v>
      </c>
      <c r="G76" s="50" t="s">
        <v>350</v>
      </c>
      <c r="H76" s="52" t="s">
        <v>114</v>
      </c>
      <c r="I76" s="50" t="s">
        <v>351</v>
      </c>
      <c r="J76" s="50" t="s">
        <v>125</v>
      </c>
      <c r="K76" s="50" t="s">
        <v>125</v>
      </c>
      <c r="L76" s="62">
        <v>24.53</v>
      </c>
    </row>
    <row r="77" spans="1:12" ht="15" hidden="1" thickBot="1">
      <c r="A77" s="63" t="s">
        <v>118</v>
      </c>
      <c r="B77" s="53" t="s">
        <v>119</v>
      </c>
      <c r="C77" s="54">
        <v>41744</v>
      </c>
      <c r="D77" s="55" t="s">
        <v>352</v>
      </c>
      <c r="E77" s="56" t="s">
        <v>121</v>
      </c>
      <c r="F77" s="56" t="s">
        <v>340</v>
      </c>
      <c r="G77" s="55" t="s">
        <v>353</v>
      </c>
      <c r="H77" s="57" t="s">
        <v>114</v>
      </c>
      <c r="I77" s="55" t="s">
        <v>354</v>
      </c>
      <c r="J77" s="55" t="s">
        <v>125</v>
      </c>
      <c r="K77" s="55" t="s">
        <v>125</v>
      </c>
      <c r="L77" s="64">
        <v>26.71</v>
      </c>
    </row>
    <row r="78" spans="1:12" ht="15" hidden="1" thickBot="1">
      <c r="A78" s="61" t="s">
        <v>118</v>
      </c>
      <c r="B78" s="48" t="s">
        <v>119</v>
      </c>
      <c r="C78" s="49">
        <v>41739</v>
      </c>
      <c r="D78" s="50" t="s">
        <v>355</v>
      </c>
      <c r="E78" s="51" t="s">
        <v>121</v>
      </c>
      <c r="F78" s="51" t="s">
        <v>134</v>
      </c>
      <c r="G78" s="50" t="s">
        <v>356</v>
      </c>
      <c r="H78" s="52" t="s">
        <v>114</v>
      </c>
      <c r="I78" s="50" t="s">
        <v>357</v>
      </c>
      <c r="J78" s="50" t="s">
        <v>125</v>
      </c>
      <c r="K78" s="50" t="s">
        <v>125</v>
      </c>
      <c r="L78" s="62">
        <v>179.16</v>
      </c>
    </row>
    <row r="79" spans="1:12" ht="15" hidden="1" thickBot="1">
      <c r="A79" s="63" t="s">
        <v>118</v>
      </c>
      <c r="B79" s="53" t="s">
        <v>119</v>
      </c>
      <c r="C79" s="54">
        <v>41753</v>
      </c>
      <c r="D79" s="55" t="s">
        <v>358</v>
      </c>
      <c r="E79" s="56" t="s">
        <v>145</v>
      </c>
      <c r="F79" s="56" t="s">
        <v>134</v>
      </c>
      <c r="G79" s="55" t="s">
        <v>359</v>
      </c>
      <c r="H79" s="57" t="s">
        <v>114</v>
      </c>
      <c r="I79" s="55" t="s">
        <v>360</v>
      </c>
      <c r="J79" s="55" t="s">
        <v>125</v>
      </c>
      <c r="K79" s="55" t="s">
        <v>125</v>
      </c>
      <c r="L79" s="64">
        <v>2.12</v>
      </c>
    </row>
    <row r="80" spans="1:12" ht="15" hidden="1" thickBot="1">
      <c r="A80" s="61" t="s">
        <v>118</v>
      </c>
      <c r="B80" s="48" t="s">
        <v>119</v>
      </c>
      <c r="C80" s="49">
        <v>41733</v>
      </c>
      <c r="D80" s="50" t="s">
        <v>361</v>
      </c>
      <c r="E80" s="51" t="s">
        <v>133</v>
      </c>
      <c r="F80" s="51" t="s">
        <v>134</v>
      </c>
      <c r="G80" s="50" t="s">
        <v>135</v>
      </c>
      <c r="H80" s="52" t="s">
        <v>114</v>
      </c>
      <c r="I80" s="50" t="s">
        <v>327</v>
      </c>
      <c r="J80" s="50" t="s">
        <v>125</v>
      </c>
      <c r="K80" s="50" t="s">
        <v>125</v>
      </c>
      <c r="L80" s="62">
        <v>1.8</v>
      </c>
    </row>
    <row r="81" spans="1:12" ht="15" hidden="1" thickBot="1">
      <c r="A81" s="63" t="s">
        <v>118</v>
      </c>
      <c r="B81" s="53" t="s">
        <v>119</v>
      </c>
      <c r="C81" s="54">
        <v>41736</v>
      </c>
      <c r="D81" s="55" t="s">
        <v>362</v>
      </c>
      <c r="E81" s="56" t="s">
        <v>121</v>
      </c>
      <c r="F81" s="56" t="s">
        <v>134</v>
      </c>
      <c r="G81" s="55" t="s">
        <v>359</v>
      </c>
      <c r="H81" s="57" t="s">
        <v>114</v>
      </c>
      <c r="I81" s="55" t="s">
        <v>363</v>
      </c>
      <c r="J81" s="55" t="s">
        <v>125</v>
      </c>
      <c r="K81" s="55" t="s">
        <v>125</v>
      </c>
      <c r="L81" s="64">
        <v>1.97</v>
      </c>
    </row>
    <row r="82" spans="1:12" ht="15" hidden="1" thickBot="1">
      <c r="A82" s="61" t="s">
        <v>118</v>
      </c>
      <c r="B82" s="48" t="s">
        <v>119</v>
      </c>
      <c r="C82" s="49">
        <v>41737</v>
      </c>
      <c r="D82" s="50" t="s">
        <v>364</v>
      </c>
      <c r="E82" s="51" t="s">
        <v>121</v>
      </c>
      <c r="F82" s="51" t="s">
        <v>134</v>
      </c>
      <c r="G82" s="50" t="s">
        <v>365</v>
      </c>
      <c r="H82" s="52" t="s">
        <v>114</v>
      </c>
      <c r="I82" s="50" t="s">
        <v>366</v>
      </c>
      <c r="J82" s="50" t="s">
        <v>125</v>
      </c>
      <c r="K82" s="50" t="s">
        <v>125</v>
      </c>
      <c r="L82" s="62">
        <v>115.45</v>
      </c>
    </row>
    <row r="83" spans="1:12" ht="15" hidden="1" thickBot="1">
      <c r="A83" s="63" t="s">
        <v>118</v>
      </c>
      <c r="B83" s="53" t="s">
        <v>119</v>
      </c>
      <c r="C83" s="54">
        <v>41757</v>
      </c>
      <c r="D83" s="55" t="s">
        <v>367</v>
      </c>
      <c r="E83" s="56" t="s">
        <v>145</v>
      </c>
      <c r="F83" s="56" t="s">
        <v>134</v>
      </c>
      <c r="G83" s="55" t="s">
        <v>359</v>
      </c>
      <c r="H83" s="57" t="s">
        <v>114</v>
      </c>
      <c r="I83" s="55" t="s">
        <v>360</v>
      </c>
      <c r="J83" s="55" t="s">
        <v>125</v>
      </c>
      <c r="K83" s="55" t="s">
        <v>125</v>
      </c>
      <c r="L83" s="64">
        <v>2.12</v>
      </c>
    </row>
    <row r="84" spans="1:12" ht="15" hidden="1" thickBot="1">
      <c r="A84" s="61" t="s">
        <v>118</v>
      </c>
      <c r="B84" s="48" t="s">
        <v>119</v>
      </c>
      <c r="C84" s="49">
        <v>41757</v>
      </c>
      <c r="D84" s="50" t="s">
        <v>368</v>
      </c>
      <c r="E84" s="51" t="s">
        <v>233</v>
      </c>
      <c r="F84" s="51" t="s">
        <v>134</v>
      </c>
      <c r="G84" s="50" t="s">
        <v>369</v>
      </c>
      <c r="H84" s="52" t="s">
        <v>114</v>
      </c>
      <c r="I84" s="50" t="s">
        <v>370</v>
      </c>
      <c r="J84" s="50" t="s">
        <v>125</v>
      </c>
      <c r="K84" s="50" t="s">
        <v>125</v>
      </c>
      <c r="L84" s="62">
        <v>54</v>
      </c>
    </row>
    <row r="85" spans="1:12" ht="15" hidden="1" thickBot="1">
      <c r="A85" s="63" t="s">
        <v>118</v>
      </c>
      <c r="B85" s="53" t="s">
        <v>119</v>
      </c>
      <c r="C85" s="54">
        <v>41743</v>
      </c>
      <c r="D85" s="55" t="s">
        <v>371</v>
      </c>
      <c r="E85" s="56" t="s">
        <v>133</v>
      </c>
      <c r="F85" s="56" t="s">
        <v>134</v>
      </c>
      <c r="G85" s="55" t="s">
        <v>254</v>
      </c>
      <c r="H85" s="57" t="s">
        <v>114</v>
      </c>
      <c r="I85" s="55" t="s">
        <v>372</v>
      </c>
      <c r="J85" s="55" t="s">
        <v>125</v>
      </c>
      <c r="K85" s="55" t="s">
        <v>125</v>
      </c>
      <c r="L85" s="64">
        <v>0.88</v>
      </c>
    </row>
    <row r="86" spans="1:12" ht="15" hidden="1" thickBot="1">
      <c r="A86" s="61" t="s">
        <v>118</v>
      </c>
      <c r="B86" s="48" t="s">
        <v>119</v>
      </c>
      <c r="C86" s="49">
        <v>41739</v>
      </c>
      <c r="D86" s="50" t="s">
        <v>373</v>
      </c>
      <c r="E86" s="51" t="s">
        <v>145</v>
      </c>
      <c r="F86" s="51" t="s">
        <v>134</v>
      </c>
      <c r="G86" s="50" t="s">
        <v>374</v>
      </c>
      <c r="H86" s="52" t="s">
        <v>114</v>
      </c>
      <c r="I86" s="50" t="s">
        <v>375</v>
      </c>
      <c r="J86" s="50" t="s">
        <v>125</v>
      </c>
      <c r="K86" s="50" t="s">
        <v>125</v>
      </c>
      <c r="L86" s="62">
        <v>2.2999999999999998</v>
      </c>
    </row>
    <row r="87" spans="1:12" ht="15" hidden="1" thickBot="1">
      <c r="A87" s="63" t="s">
        <v>118</v>
      </c>
      <c r="B87" s="53" t="s">
        <v>119</v>
      </c>
      <c r="C87" s="54">
        <v>41743</v>
      </c>
      <c r="D87" s="55" t="s">
        <v>376</v>
      </c>
      <c r="E87" s="56" t="s">
        <v>121</v>
      </c>
      <c r="F87" s="56" t="s">
        <v>213</v>
      </c>
      <c r="G87" s="55" t="s">
        <v>377</v>
      </c>
      <c r="H87" s="57" t="s">
        <v>114</v>
      </c>
      <c r="I87" s="55" t="s">
        <v>378</v>
      </c>
      <c r="J87" s="55" t="s">
        <v>125</v>
      </c>
      <c r="K87" s="55" t="s">
        <v>379</v>
      </c>
      <c r="L87" s="64">
        <v>29.06</v>
      </c>
    </row>
    <row r="88" spans="1:12" ht="15" hidden="1" thickBot="1">
      <c r="A88" s="61" t="s">
        <v>118</v>
      </c>
      <c r="B88" s="48" t="s">
        <v>119</v>
      </c>
      <c r="C88" s="49">
        <v>41754</v>
      </c>
      <c r="D88" s="50" t="s">
        <v>380</v>
      </c>
      <c r="E88" s="51" t="s">
        <v>121</v>
      </c>
      <c r="F88" s="51" t="s">
        <v>213</v>
      </c>
      <c r="G88" s="50" t="s">
        <v>377</v>
      </c>
      <c r="H88" s="52" t="s">
        <v>114</v>
      </c>
      <c r="I88" s="50" t="s">
        <v>381</v>
      </c>
      <c r="J88" s="50" t="s">
        <v>125</v>
      </c>
      <c r="K88" s="50" t="s">
        <v>379</v>
      </c>
      <c r="L88" s="62">
        <v>29.15</v>
      </c>
    </row>
    <row r="89" spans="1:12" ht="15" hidden="1" thickBot="1">
      <c r="A89" s="63" t="s">
        <v>118</v>
      </c>
      <c r="B89" s="53" t="s">
        <v>119</v>
      </c>
      <c r="C89" s="54">
        <v>41754</v>
      </c>
      <c r="D89" s="55" t="s">
        <v>382</v>
      </c>
      <c r="E89" s="56" t="s">
        <v>121</v>
      </c>
      <c r="F89" s="56" t="s">
        <v>213</v>
      </c>
      <c r="G89" s="55" t="s">
        <v>377</v>
      </c>
      <c r="H89" s="57" t="s">
        <v>114</v>
      </c>
      <c r="I89" s="55" t="s">
        <v>381</v>
      </c>
      <c r="J89" s="55" t="s">
        <v>125</v>
      </c>
      <c r="K89" s="55" t="s">
        <v>379</v>
      </c>
      <c r="L89" s="64">
        <v>29.15</v>
      </c>
    </row>
    <row r="90" spans="1:12" ht="15" hidden="1" thickBot="1">
      <c r="A90" s="61" t="s">
        <v>118</v>
      </c>
      <c r="B90" s="48" t="s">
        <v>119</v>
      </c>
      <c r="C90" s="49">
        <v>41754</v>
      </c>
      <c r="D90" s="50" t="s">
        <v>383</v>
      </c>
      <c r="E90" s="51" t="s">
        <v>121</v>
      </c>
      <c r="F90" s="51" t="s">
        <v>213</v>
      </c>
      <c r="G90" s="50" t="s">
        <v>384</v>
      </c>
      <c r="H90" s="52" t="s">
        <v>114</v>
      </c>
      <c r="I90" s="50" t="s">
        <v>385</v>
      </c>
      <c r="J90" s="50" t="s">
        <v>125</v>
      </c>
      <c r="K90" s="50" t="s">
        <v>386</v>
      </c>
      <c r="L90" s="62">
        <v>1607.37</v>
      </c>
    </row>
    <row r="91" spans="1:12" ht="15" hidden="1" thickBot="1">
      <c r="A91" s="63" t="s">
        <v>118</v>
      </c>
      <c r="B91" s="53" t="s">
        <v>119</v>
      </c>
      <c r="C91" s="54">
        <v>41743</v>
      </c>
      <c r="D91" s="55" t="s">
        <v>387</v>
      </c>
      <c r="E91" s="56" t="s">
        <v>121</v>
      </c>
      <c r="F91" s="56" t="s">
        <v>213</v>
      </c>
      <c r="G91" s="55" t="s">
        <v>388</v>
      </c>
      <c r="H91" s="57" t="s">
        <v>114</v>
      </c>
      <c r="I91" s="55" t="s">
        <v>389</v>
      </c>
      <c r="J91" s="55" t="s">
        <v>125</v>
      </c>
      <c r="K91" s="55" t="s">
        <v>379</v>
      </c>
      <c r="L91" s="64">
        <v>1602.94</v>
      </c>
    </row>
    <row r="92" spans="1:12" ht="15" hidden="1" thickBot="1">
      <c r="A92" s="61" t="s">
        <v>118</v>
      </c>
      <c r="B92" s="48" t="s">
        <v>119</v>
      </c>
      <c r="C92" s="49">
        <v>41754</v>
      </c>
      <c r="D92" s="50" t="s">
        <v>390</v>
      </c>
      <c r="E92" s="51" t="s">
        <v>121</v>
      </c>
      <c r="F92" s="51" t="s">
        <v>213</v>
      </c>
      <c r="G92" s="50" t="s">
        <v>391</v>
      </c>
      <c r="H92" s="52" t="s">
        <v>114</v>
      </c>
      <c r="I92" s="50" t="s">
        <v>392</v>
      </c>
      <c r="J92" s="50" t="s">
        <v>125</v>
      </c>
      <c r="K92" s="50" t="s">
        <v>379</v>
      </c>
      <c r="L92" s="62">
        <v>29.06</v>
      </c>
    </row>
    <row r="93" spans="1:12" ht="15" hidden="1" thickBot="1">
      <c r="A93" s="63" t="s">
        <v>118</v>
      </c>
      <c r="B93" s="53" t="s">
        <v>119</v>
      </c>
      <c r="C93" s="54">
        <v>41754</v>
      </c>
      <c r="D93" s="55" t="s">
        <v>393</v>
      </c>
      <c r="E93" s="56" t="s">
        <v>121</v>
      </c>
      <c r="F93" s="56" t="s">
        <v>213</v>
      </c>
      <c r="G93" s="55" t="s">
        <v>331</v>
      </c>
      <c r="H93" s="57" t="s">
        <v>114</v>
      </c>
      <c r="I93" s="55" t="s">
        <v>394</v>
      </c>
      <c r="J93" s="55" t="s">
        <v>125</v>
      </c>
      <c r="K93" s="55" t="s">
        <v>386</v>
      </c>
      <c r="L93" s="64">
        <v>29.15</v>
      </c>
    </row>
    <row r="94" spans="1:12" ht="15" hidden="1" thickBot="1">
      <c r="A94" s="61" t="s">
        <v>118</v>
      </c>
      <c r="B94" s="48" t="s">
        <v>119</v>
      </c>
      <c r="C94" s="49">
        <v>41739</v>
      </c>
      <c r="D94" s="50" t="s">
        <v>395</v>
      </c>
      <c r="E94" s="51" t="s">
        <v>121</v>
      </c>
      <c r="F94" s="51" t="s">
        <v>213</v>
      </c>
      <c r="G94" s="50" t="s">
        <v>377</v>
      </c>
      <c r="H94" s="52" t="s">
        <v>114</v>
      </c>
      <c r="I94" s="50" t="s">
        <v>378</v>
      </c>
      <c r="J94" s="50" t="s">
        <v>125</v>
      </c>
      <c r="K94" s="50" t="s">
        <v>379</v>
      </c>
      <c r="L94" s="62">
        <v>29.06</v>
      </c>
    </row>
    <row r="95" spans="1:12" ht="15" hidden="1" thickBot="1">
      <c r="A95" s="63" t="s">
        <v>118</v>
      </c>
      <c r="B95" s="53" t="s">
        <v>119</v>
      </c>
      <c r="C95" s="54">
        <v>41743</v>
      </c>
      <c r="D95" s="55" t="s">
        <v>396</v>
      </c>
      <c r="E95" s="56" t="s">
        <v>121</v>
      </c>
      <c r="F95" s="56" t="s">
        <v>213</v>
      </c>
      <c r="G95" s="55" t="s">
        <v>377</v>
      </c>
      <c r="H95" s="57" t="s">
        <v>114</v>
      </c>
      <c r="I95" s="55" t="s">
        <v>378</v>
      </c>
      <c r="J95" s="55" t="s">
        <v>125</v>
      </c>
      <c r="K95" s="55" t="s">
        <v>379</v>
      </c>
      <c r="L95" s="64">
        <v>29.06</v>
      </c>
    </row>
    <row r="96" spans="1:12" ht="15" hidden="1" thickBot="1">
      <c r="A96" s="61" t="s">
        <v>118</v>
      </c>
      <c r="B96" s="48" t="s">
        <v>119</v>
      </c>
      <c r="C96" s="49">
        <v>41739</v>
      </c>
      <c r="D96" s="50" t="s">
        <v>397</v>
      </c>
      <c r="E96" s="51" t="s">
        <v>121</v>
      </c>
      <c r="F96" s="51" t="s">
        <v>213</v>
      </c>
      <c r="G96" s="50" t="s">
        <v>377</v>
      </c>
      <c r="H96" s="52" t="s">
        <v>114</v>
      </c>
      <c r="I96" s="50" t="s">
        <v>378</v>
      </c>
      <c r="J96" s="50" t="s">
        <v>125</v>
      </c>
      <c r="K96" s="50" t="s">
        <v>379</v>
      </c>
      <c r="L96" s="62">
        <v>29.06</v>
      </c>
    </row>
    <row r="97" spans="1:12" ht="15" hidden="1" thickBot="1">
      <c r="A97" s="63" t="s">
        <v>118</v>
      </c>
      <c r="B97" s="53" t="s">
        <v>119</v>
      </c>
      <c r="C97" s="54">
        <v>41743</v>
      </c>
      <c r="D97" s="55" t="s">
        <v>398</v>
      </c>
      <c r="E97" s="56" t="s">
        <v>121</v>
      </c>
      <c r="F97" s="56" t="s">
        <v>213</v>
      </c>
      <c r="G97" s="55" t="s">
        <v>377</v>
      </c>
      <c r="H97" s="57" t="s">
        <v>114</v>
      </c>
      <c r="I97" s="55" t="s">
        <v>378</v>
      </c>
      <c r="J97" s="55" t="s">
        <v>125</v>
      </c>
      <c r="K97" s="55" t="s">
        <v>379</v>
      </c>
      <c r="L97" s="64">
        <v>29.06</v>
      </c>
    </row>
    <row r="98" spans="1:12" ht="15" hidden="1" thickBot="1">
      <c r="A98" s="61" t="s">
        <v>118</v>
      </c>
      <c r="B98" s="48" t="s">
        <v>119</v>
      </c>
      <c r="C98" s="49">
        <v>41754</v>
      </c>
      <c r="D98" s="50" t="s">
        <v>399</v>
      </c>
      <c r="E98" s="51" t="s">
        <v>121</v>
      </c>
      <c r="F98" s="51" t="s">
        <v>213</v>
      </c>
      <c r="G98" s="50" t="s">
        <v>377</v>
      </c>
      <c r="H98" s="52" t="s">
        <v>114</v>
      </c>
      <c r="I98" s="50" t="s">
        <v>381</v>
      </c>
      <c r="J98" s="50" t="s">
        <v>125</v>
      </c>
      <c r="K98" s="50" t="s">
        <v>379</v>
      </c>
      <c r="L98" s="62">
        <v>29.15</v>
      </c>
    </row>
    <row r="99" spans="1:12" ht="15" hidden="1" thickBot="1">
      <c r="A99" s="63" t="s">
        <v>118</v>
      </c>
      <c r="B99" s="53" t="s">
        <v>119</v>
      </c>
      <c r="C99" s="54">
        <v>41754</v>
      </c>
      <c r="D99" s="55" t="s">
        <v>400</v>
      </c>
      <c r="E99" s="56" t="s">
        <v>121</v>
      </c>
      <c r="F99" s="56" t="s">
        <v>213</v>
      </c>
      <c r="G99" s="55" t="s">
        <v>377</v>
      </c>
      <c r="H99" s="57" t="s">
        <v>114</v>
      </c>
      <c r="I99" s="55" t="s">
        <v>381</v>
      </c>
      <c r="J99" s="55" t="s">
        <v>125</v>
      </c>
      <c r="K99" s="55" t="s">
        <v>379</v>
      </c>
      <c r="L99" s="64">
        <v>29.15</v>
      </c>
    </row>
    <row r="100" spans="1:12" ht="15" hidden="1" thickBot="1">
      <c r="A100" s="61" t="s">
        <v>118</v>
      </c>
      <c r="B100" s="48" t="s">
        <v>119</v>
      </c>
      <c r="C100" s="49">
        <v>41740</v>
      </c>
      <c r="D100" s="50" t="s">
        <v>401</v>
      </c>
      <c r="E100" s="51" t="s">
        <v>168</v>
      </c>
      <c r="F100" s="51" t="s">
        <v>169</v>
      </c>
      <c r="G100" s="50" t="s">
        <v>183</v>
      </c>
      <c r="H100" s="52" t="s">
        <v>114</v>
      </c>
      <c r="I100" s="50" t="s">
        <v>402</v>
      </c>
      <c r="J100" s="50" t="s">
        <v>125</v>
      </c>
      <c r="K100" s="50" t="s">
        <v>403</v>
      </c>
      <c r="L100" s="62">
        <v>83.98</v>
      </c>
    </row>
    <row r="101" spans="1:12" ht="15" hidden="1" thickBot="1">
      <c r="A101" s="63" t="s">
        <v>118</v>
      </c>
      <c r="B101" s="53" t="s">
        <v>119</v>
      </c>
      <c r="C101" s="54">
        <v>41768</v>
      </c>
      <c r="D101" s="55" t="s">
        <v>404</v>
      </c>
      <c r="E101" s="56" t="s">
        <v>207</v>
      </c>
      <c r="F101" s="56" t="s">
        <v>405</v>
      </c>
      <c r="G101" s="55" t="s">
        <v>406</v>
      </c>
      <c r="H101" s="57" t="s">
        <v>114</v>
      </c>
      <c r="I101" s="55" t="s">
        <v>407</v>
      </c>
      <c r="J101" s="55" t="s">
        <v>125</v>
      </c>
      <c r="K101" s="55" t="s">
        <v>125</v>
      </c>
      <c r="L101" s="64">
        <v>43</v>
      </c>
    </row>
    <row r="102" spans="1:12" ht="15" hidden="1" thickBot="1">
      <c r="A102" s="61" t="s">
        <v>118</v>
      </c>
      <c r="B102" s="48" t="s">
        <v>119</v>
      </c>
      <c r="C102" s="49">
        <v>41768</v>
      </c>
      <c r="D102" s="50" t="s">
        <v>408</v>
      </c>
      <c r="E102" s="51" t="s">
        <v>154</v>
      </c>
      <c r="F102" s="51" t="s">
        <v>208</v>
      </c>
      <c r="G102" s="50" t="s">
        <v>409</v>
      </c>
      <c r="H102" s="52" t="s">
        <v>114</v>
      </c>
      <c r="I102" s="50" t="s">
        <v>410</v>
      </c>
      <c r="J102" s="50" t="s">
        <v>125</v>
      </c>
      <c r="K102" s="50" t="s">
        <v>411</v>
      </c>
      <c r="L102" s="62">
        <v>42.6</v>
      </c>
    </row>
    <row r="103" spans="1:12" ht="15" hidden="1" thickBot="1">
      <c r="A103" s="63" t="s">
        <v>118</v>
      </c>
      <c r="B103" s="53" t="s">
        <v>119</v>
      </c>
      <c r="C103" s="54">
        <v>41786</v>
      </c>
      <c r="D103" s="55" t="s">
        <v>412</v>
      </c>
      <c r="E103" s="56" t="s">
        <v>121</v>
      </c>
      <c r="F103" s="56" t="s">
        <v>213</v>
      </c>
      <c r="G103" s="55" t="s">
        <v>384</v>
      </c>
      <c r="H103" s="57" t="s">
        <v>114</v>
      </c>
      <c r="I103" s="55" t="s">
        <v>413</v>
      </c>
      <c r="J103" s="55" t="s">
        <v>125</v>
      </c>
      <c r="K103" s="55" t="s">
        <v>386</v>
      </c>
      <c r="L103" s="64">
        <v>16.13</v>
      </c>
    </row>
    <row r="104" spans="1:12" ht="15" hidden="1" thickBot="1">
      <c r="A104" s="61" t="s">
        <v>118</v>
      </c>
      <c r="B104" s="48" t="s">
        <v>119</v>
      </c>
      <c r="C104" s="49">
        <v>41786</v>
      </c>
      <c r="D104" s="50" t="s">
        <v>414</v>
      </c>
      <c r="E104" s="51" t="s">
        <v>121</v>
      </c>
      <c r="F104" s="51" t="s">
        <v>213</v>
      </c>
      <c r="G104" s="50" t="s">
        <v>415</v>
      </c>
      <c r="H104" s="52" t="s">
        <v>114</v>
      </c>
      <c r="I104" s="50" t="s">
        <v>416</v>
      </c>
      <c r="J104" s="50" t="s">
        <v>125</v>
      </c>
      <c r="K104" s="50" t="s">
        <v>379</v>
      </c>
      <c r="L104" s="62">
        <v>16.13</v>
      </c>
    </row>
    <row r="105" spans="1:12" ht="15" hidden="1" thickBot="1">
      <c r="A105" s="63" t="s">
        <v>118</v>
      </c>
      <c r="B105" s="53" t="s">
        <v>119</v>
      </c>
      <c r="C105" s="54">
        <v>41767</v>
      </c>
      <c r="D105" s="55" t="s">
        <v>417</v>
      </c>
      <c r="E105" s="56" t="s">
        <v>186</v>
      </c>
      <c r="F105" s="56" t="s">
        <v>340</v>
      </c>
      <c r="G105" s="55" t="s">
        <v>418</v>
      </c>
      <c r="H105" s="57" t="s">
        <v>114</v>
      </c>
      <c r="I105" s="55" t="s">
        <v>419</v>
      </c>
      <c r="J105" s="55" t="s">
        <v>125</v>
      </c>
      <c r="K105" s="55" t="s">
        <v>125</v>
      </c>
      <c r="L105" s="64">
        <v>3433.2</v>
      </c>
    </row>
    <row r="106" spans="1:12" ht="15" hidden="1" thickBot="1">
      <c r="A106" s="61" t="s">
        <v>118</v>
      </c>
      <c r="B106" s="48" t="s">
        <v>119</v>
      </c>
      <c r="C106" s="49">
        <v>41775</v>
      </c>
      <c r="D106" s="50" t="s">
        <v>420</v>
      </c>
      <c r="E106" s="51" t="s">
        <v>344</v>
      </c>
      <c r="F106" s="51" t="s">
        <v>208</v>
      </c>
      <c r="G106" s="50" t="s">
        <v>421</v>
      </c>
      <c r="H106" s="52" t="s">
        <v>114</v>
      </c>
      <c r="I106" s="50" t="s">
        <v>422</v>
      </c>
      <c r="J106" s="50" t="s">
        <v>125</v>
      </c>
      <c r="K106" s="50" t="s">
        <v>125</v>
      </c>
      <c r="L106" s="62">
        <v>24</v>
      </c>
    </row>
    <row r="107" spans="1:12" ht="15" hidden="1" thickBot="1">
      <c r="A107" s="63" t="s">
        <v>118</v>
      </c>
      <c r="B107" s="53" t="s">
        <v>119</v>
      </c>
      <c r="C107" s="54">
        <v>41788</v>
      </c>
      <c r="D107" s="55" t="s">
        <v>423</v>
      </c>
      <c r="E107" s="56" t="s">
        <v>121</v>
      </c>
      <c r="F107" s="56" t="s">
        <v>134</v>
      </c>
      <c r="G107" s="55" t="s">
        <v>138</v>
      </c>
      <c r="H107" s="57" t="s">
        <v>114</v>
      </c>
      <c r="I107" s="55" t="s">
        <v>318</v>
      </c>
      <c r="J107" s="55" t="s">
        <v>125</v>
      </c>
      <c r="K107" s="55" t="s">
        <v>125</v>
      </c>
      <c r="L107" s="64">
        <v>24.24</v>
      </c>
    </row>
    <row r="108" spans="1:12" ht="15" hidden="1" thickBot="1">
      <c r="A108" s="61" t="s">
        <v>118</v>
      </c>
      <c r="B108" s="48" t="s">
        <v>119</v>
      </c>
      <c r="C108" s="49">
        <v>41789</v>
      </c>
      <c r="D108" s="50" t="s">
        <v>424</v>
      </c>
      <c r="E108" s="51" t="s">
        <v>121</v>
      </c>
      <c r="F108" s="51" t="s">
        <v>134</v>
      </c>
      <c r="G108" s="50" t="s">
        <v>267</v>
      </c>
      <c r="H108" s="52" t="s">
        <v>114</v>
      </c>
      <c r="I108" s="50" t="s">
        <v>268</v>
      </c>
      <c r="J108" s="50" t="s">
        <v>125</v>
      </c>
      <c r="K108" s="50" t="s">
        <v>125</v>
      </c>
      <c r="L108" s="62">
        <v>2.0699999999999998</v>
      </c>
    </row>
    <row r="109" spans="1:12" ht="15" hidden="1" thickBot="1">
      <c r="A109" s="63" t="s">
        <v>118</v>
      </c>
      <c r="B109" s="53" t="s">
        <v>119</v>
      </c>
      <c r="C109" s="54">
        <v>41766</v>
      </c>
      <c r="D109" s="55" t="s">
        <v>425</v>
      </c>
      <c r="E109" s="56" t="s">
        <v>121</v>
      </c>
      <c r="F109" s="56" t="s">
        <v>134</v>
      </c>
      <c r="G109" s="55" t="s">
        <v>138</v>
      </c>
      <c r="H109" s="57" t="s">
        <v>114</v>
      </c>
      <c r="I109" s="55" t="s">
        <v>318</v>
      </c>
      <c r="J109" s="55" t="s">
        <v>125</v>
      </c>
      <c r="K109" s="55" t="s">
        <v>125</v>
      </c>
      <c r="L109" s="64">
        <v>24.24</v>
      </c>
    </row>
    <row r="110" spans="1:12" ht="15" hidden="1" thickBot="1">
      <c r="A110" s="61" t="s">
        <v>118</v>
      </c>
      <c r="B110" s="48" t="s">
        <v>119</v>
      </c>
      <c r="C110" s="49">
        <v>41786</v>
      </c>
      <c r="D110" s="50" t="s">
        <v>426</v>
      </c>
      <c r="E110" s="51" t="s">
        <v>121</v>
      </c>
      <c r="F110" s="51" t="s">
        <v>134</v>
      </c>
      <c r="G110" s="50" t="s">
        <v>427</v>
      </c>
      <c r="H110" s="52" t="s">
        <v>114</v>
      </c>
      <c r="I110" s="50" t="s">
        <v>428</v>
      </c>
      <c r="J110" s="50" t="s">
        <v>125</v>
      </c>
      <c r="K110" s="50" t="s">
        <v>125</v>
      </c>
      <c r="L110" s="62">
        <v>2692.16</v>
      </c>
    </row>
    <row r="111" spans="1:12" ht="15" hidden="1" thickBot="1">
      <c r="A111" s="63" t="s">
        <v>118</v>
      </c>
      <c r="B111" s="53" t="s">
        <v>119</v>
      </c>
      <c r="C111" s="54">
        <v>41773</v>
      </c>
      <c r="D111" s="55" t="s">
        <v>429</v>
      </c>
      <c r="E111" s="56" t="s">
        <v>121</v>
      </c>
      <c r="F111" s="56" t="s">
        <v>134</v>
      </c>
      <c r="G111" s="55" t="s">
        <v>430</v>
      </c>
      <c r="H111" s="57" t="s">
        <v>114</v>
      </c>
      <c r="I111" s="55" t="s">
        <v>431</v>
      </c>
      <c r="J111" s="55" t="s">
        <v>125</v>
      </c>
      <c r="K111" s="55" t="s">
        <v>125</v>
      </c>
      <c r="L111" s="64">
        <v>1.96</v>
      </c>
    </row>
    <row r="112" spans="1:12" ht="15" hidden="1" thickBot="1">
      <c r="A112" s="61" t="s">
        <v>118</v>
      </c>
      <c r="B112" s="48" t="s">
        <v>119</v>
      </c>
      <c r="C112" s="49">
        <v>41782</v>
      </c>
      <c r="D112" s="50" t="s">
        <v>432</v>
      </c>
      <c r="E112" s="51" t="s">
        <v>207</v>
      </c>
      <c r="F112" s="51" t="s">
        <v>405</v>
      </c>
      <c r="G112" s="50" t="s">
        <v>295</v>
      </c>
      <c r="H112" s="52" t="s">
        <v>114</v>
      </c>
      <c r="I112" s="50" t="s">
        <v>433</v>
      </c>
      <c r="J112" s="50" t="s">
        <v>125</v>
      </c>
      <c r="K112" s="50" t="s">
        <v>125</v>
      </c>
      <c r="L112" s="62">
        <v>43</v>
      </c>
    </row>
    <row r="113" spans="1:12" ht="15" hidden="1" thickBot="1">
      <c r="A113" s="63" t="s">
        <v>118</v>
      </c>
      <c r="B113" s="53" t="s">
        <v>119</v>
      </c>
      <c r="C113" s="54">
        <v>41775</v>
      </c>
      <c r="D113" s="55" t="s">
        <v>434</v>
      </c>
      <c r="E113" s="56" t="s">
        <v>145</v>
      </c>
      <c r="F113" s="56" t="s">
        <v>134</v>
      </c>
      <c r="G113" s="55" t="s">
        <v>374</v>
      </c>
      <c r="H113" s="57" t="s">
        <v>114</v>
      </c>
      <c r="I113" s="55" t="s">
        <v>375</v>
      </c>
      <c r="J113" s="55" t="s">
        <v>125</v>
      </c>
      <c r="K113" s="55" t="s">
        <v>125</v>
      </c>
      <c r="L113" s="64">
        <v>2.2999999999999998</v>
      </c>
    </row>
    <row r="114" spans="1:12" ht="15" hidden="1" thickBot="1">
      <c r="A114" s="61" t="s">
        <v>118</v>
      </c>
      <c r="B114" s="48" t="s">
        <v>119</v>
      </c>
      <c r="C114" s="49">
        <v>41771</v>
      </c>
      <c r="D114" s="50" t="s">
        <v>435</v>
      </c>
      <c r="E114" s="51" t="s">
        <v>133</v>
      </c>
      <c r="F114" s="51" t="s">
        <v>134</v>
      </c>
      <c r="G114" s="50" t="s">
        <v>254</v>
      </c>
      <c r="H114" s="52" t="s">
        <v>114</v>
      </c>
      <c r="I114" s="50" t="s">
        <v>372</v>
      </c>
      <c r="J114" s="50" t="s">
        <v>125</v>
      </c>
      <c r="K114" s="50" t="s">
        <v>125</v>
      </c>
      <c r="L114" s="62">
        <v>0.88</v>
      </c>
    </row>
    <row r="115" spans="1:12" ht="15" hidden="1" thickBot="1">
      <c r="A115" s="63" t="s">
        <v>118</v>
      </c>
      <c r="B115" s="53" t="s">
        <v>119</v>
      </c>
      <c r="C115" s="54">
        <v>41781</v>
      </c>
      <c r="D115" s="55" t="s">
        <v>436</v>
      </c>
      <c r="E115" s="56" t="s">
        <v>145</v>
      </c>
      <c r="F115" s="56" t="s">
        <v>134</v>
      </c>
      <c r="G115" s="55" t="s">
        <v>374</v>
      </c>
      <c r="H115" s="57" t="s">
        <v>114</v>
      </c>
      <c r="I115" s="55" t="s">
        <v>375</v>
      </c>
      <c r="J115" s="55" t="s">
        <v>125</v>
      </c>
      <c r="K115" s="55" t="s">
        <v>125</v>
      </c>
      <c r="L115" s="64">
        <v>2.2999999999999998</v>
      </c>
    </row>
    <row r="116" spans="1:12" ht="15" hidden="1" thickBot="1">
      <c r="A116" s="61" t="s">
        <v>118</v>
      </c>
      <c r="B116" s="48" t="s">
        <v>119</v>
      </c>
      <c r="C116" s="49">
        <v>41780</v>
      </c>
      <c r="D116" s="50" t="s">
        <v>437</v>
      </c>
      <c r="E116" s="51" t="s">
        <v>121</v>
      </c>
      <c r="F116" s="51" t="s">
        <v>134</v>
      </c>
      <c r="G116" s="50" t="s">
        <v>322</v>
      </c>
      <c r="H116" s="52" t="s">
        <v>114</v>
      </c>
      <c r="I116" s="50" t="s">
        <v>323</v>
      </c>
      <c r="J116" s="50" t="s">
        <v>125</v>
      </c>
      <c r="K116" s="50" t="s">
        <v>125</v>
      </c>
      <c r="L116" s="62">
        <v>2.0499999999999998</v>
      </c>
    </row>
    <row r="117" spans="1:12" ht="15" hidden="1" thickBot="1">
      <c r="A117" s="63" t="s">
        <v>118</v>
      </c>
      <c r="B117" s="53" t="s">
        <v>119</v>
      </c>
      <c r="C117" s="54">
        <v>41782</v>
      </c>
      <c r="D117" s="55" t="s">
        <v>438</v>
      </c>
      <c r="E117" s="56" t="s">
        <v>133</v>
      </c>
      <c r="F117" s="56" t="s">
        <v>134</v>
      </c>
      <c r="G117" s="55" t="s">
        <v>135</v>
      </c>
      <c r="H117" s="57" t="s">
        <v>114</v>
      </c>
      <c r="I117" s="55" t="s">
        <v>439</v>
      </c>
      <c r="J117" s="55" t="s">
        <v>125</v>
      </c>
      <c r="K117" s="55" t="s">
        <v>125</v>
      </c>
      <c r="L117" s="64">
        <v>1.78</v>
      </c>
    </row>
    <row r="118" spans="1:12" ht="15" hidden="1" thickBot="1">
      <c r="A118" s="61" t="s">
        <v>118</v>
      </c>
      <c r="B118" s="48" t="s">
        <v>119</v>
      </c>
      <c r="C118" s="49">
        <v>41768</v>
      </c>
      <c r="D118" s="50" t="s">
        <v>440</v>
      </c>
      <c r="E118" s="51" t="s">
        <v>441</v>
      </c>
      <c r="F118" s="51" t="s">
        <v>134</v>
      </c>
      <c r="G118" s="50" t="s">
        <v>442</v>
      </c>
      <c r="H118" s="52" t="s">
        <v>114</v>
      </c>
      <c r="I118" s="50" t="s">
        <v>443</v>
      </c>
      <c r="J118" s="50" t="s">
        <v>125</v>
      </c>
      <c r="K118" s="50" t="s">
        <v>125</v>
      </c>
      <c r="L118" s="62">
        <v>257.45999999999998</v>
      </c>
    </row>
    <row r="119" spans="1:12" ht="15" hidden="1" thickBot="1">
      <c r="A119" s="63" t="s">
        <v>118</v>
      </c>
      <c r="B119" s="53" t="s">
        <v>119</v>
      </c>
      <c r="C119" s="54">
        <v>41787</v>
      </c>
      <c r="D119" s="55" t="s">
        <v>444</v>
      </c>
      <c r="E119" s="56" t="s">
        <v>121</v>
      </c>
      <c r="F119" s="56" t="s">
        <v>134</v>
      </c>
      <c r="G119" s="55" t="s">
        <v>267</v>
      </c>
      <c r="H119" s="57" t="s">
        <v>114</v>
      </c>
      <c r="I119" s="55" t="s">
        <v>445</v>
      </c>
      <c r="J119" s="55" t="s">
        <v>125</v>
      </c>
      <c r="K119" s="55" t="s">
        <v>125</v>
      </c>
      <c r="L119" s="64">
        <v>1.97</v>
      </c>
    </row>
    <row r="120" spans="1:12" ht="15" hidden="1" thickBot="1">
      <c r="A120" s="61" t="s">
        <v>118</v>
      </c>
      <c r="B120" s="48" t="s">
        <v>119</v>
      </c>
      <c r="C120" s="49">
        <v>41789</v>
      </c>
      <c r="D120" s="50" t="s">
        <v>446</v>
      </c>
      <c r="E120" s="51" t="s">
        <v>121</v>
      </c>
      <c r="F120" s="51" t="s">
        <v>134</v>
      </c>
      <c r="G120" s="50" t="s">
        <v>427</v>
      </c>
      <c r="H120" s="52" t="s">
        <v>114</v>
      </c>
      <c r="I120" s="50" t="s">
        <v>447</v>
      </c>
      <c r="J120" s="50" t="s">
        <v>125</v>
      </c>
      <c r="K120" s="50" t="s">
        <v>125</v>
      </c>
      <c r="L120" s="62">
        <v>27.31</v>
      </c>
    </row>
    <row r="121" spans="1:12" ht="15" hidden="1" thickBot="1">
      <c r="A121" s="63" t="s">
        <v>118</v>
      </c>
      <c r="B121" s="53" t="s">
        <v>119</v>
      </c>
      <c r="C121" s="54">
        <v>41767</v>
      </c>
      <c r="D121" s="55" t="s">
        <v>448</v>
      </c>
      <c r="E121" s="56" t="s">
        <v>178</v>
      </c>
      <c r="F121" s="56" t="s">
        <v>127</v>
      </c>
      <c r="G121" s="55" t="s">
        <v>283</v>
      </c>
      <c r="H121" s="57" t="s">
        <v>114</v>
      </c>
      <c r="I121" s="55" t="s">
        <v>449</v>
      </c>
      <c r="J121" s="55" t="s">
        <v>125</v>
      </c>
      <c r="K121" s="55" t="s">
        <v>125</v>
      </c>
      <c r="L121" s="64">
        <v>23</v>
      </c>
    </row>
    <row r="122" spans="1:12" ht="15" hidden="1" thickBot="1">
      <c r="A122" s="61" t="s">
        <v>118</v>
      </c>
      <c r="B122" s="48" t="s">
        <v>119</v>
      </c>
      <c r="C122" s="49">
        <v>41765</v>
      </c>
      <c r="D122" s="50" t="s">
        <v>450</v>
      </c>
      <c r="E122" s="51" t="s">
        <v>154</v>
      </c>
      <c r="F122" s="51" t="s">
        <v>213</v>
      </c>
      <c r="G122" s="50" t="s">
        <v>451</v>
      </c>
      <c r="H122" s="52" t="s">
        <v>114</v>
      </c>
      <c r="I122" s="50" t="s">
        <v>452</v>
      </c>
      <c r="J122" s="50" t="s">
        <v>125</v>
      </c>
      <c r="K122" s="50" t="s">
        <v>125</v>
      </c>
      <c r="L122" s="62">
        <v>22.3</v>
      </c>
    </row>
    <row r="123" spans="1:12" ht="15" hidden="1" thickBot="1">
      <c r="A123" s="63" t="s">
        <v>118</v>
      </c>
      <c r="B123" s="53" t="s">
        <v>119</v>
      </c>
      <c r="C123" s="54">
        <v>41781</v>
      </c>
      <c r="D123" s="55" t="s">
        <v>453</v>
      </c>
      <c r="E123" s="56" t="s">
        <v>121</v>
      </c>
      <c r="F123" s="56" t="s">
        <v>213</v>
      </c>
      <c r="G123" s="55" t="s">
        <v>377</v>
      </c>
      <c r="H123" s="57" t="s">
        <v>114</v>
      </c>
      <c r="I123" s="55" t="s">
        <v>454</v>
      </c>
      <c r="J123" s="55" t="s">
        <v>125</v>
      </c>
      <c r="K123" s="55" t="s">
        <v>379</v>
      </c>
      <c r="L123" s="64">
        <v>29.25</v>
      </c>
    </row>
    <row r="124" spans="1:12" ht="15" hidden="1" thickBot="1">
      <c r="A124" s="61" t="s">
        <v>118</v>
      </c>
      <c r="B124" s="48" t="s">
        <v>119</v>
      </c>
      <c r="C124" s="49">
        <v>41781</v>
      </c>
      <c r="D124" s="50" t="s">
        <v>455</v>
      </c>
      <c r="E124" s="51" t="s">
        <v>121</v>
      </c>
      <c r="F124" s="51" t="s">
        <v>213</v>
      </c>
      <c r="G124" s="50" t="s">
        <v>377</v>
      </c>
      <c r="H124" s="52" t="s">
        <v>114</v>
      </c>
      <c r="I124" s="50" t="s">
        <v>454</v>
      </c>
      <c r="J124" s="50" t="s">
        <v>125</v>
      </c>
      <c r="K124" s="50" t="s">
        <v>379</v>
      </c>
      <c r="L124" s="62">
        <v>29.25</v>
      </c>
    </row>
    <row r="125" spans="1:12" ht="15" hidden="1" thickBot="1">
      <c r="A125" s="63" t="s">
        <v>118</v>
      </c>
      <c r="B125" s="53" t="s">
        <v>119</v>
      </c>
      <c r="C125" s="54">
        <v>41781</v>
      </c>
      <c r="D125" s="55" t="s">
        <v>456</v>
      </c>
      <c r="E125" s="56" t="s">
        <v>121</v>
      </c>
      <c r="F125" s="56" t="s">
        <v>213</v>
      </c>
      <c r="G125" s="55" t="s">
        <v>377</v>
      </c>
      <c r="H125" s="57" t="s">
        <v>114</v>
      </c>
      <c r="I125" s="55" t="s">
        <v>454</v>
      </c>
      <c r="J125" s="55" t="s">
        <v>125</v>
      </c>
      <c r="K125" s="55" t="s">
        <v>379</v>
      </c>
      <c r="L125" s="64">
        <v>29.25</v>
      </c>
    </row>
    <row r="126" spans="1:12" ht="15" hidden="1" thickBot="1">
      <c r="A126" s="61" t="s">
        <v>118</v>
      </c>
      <c r="B126" s="48" t="s">
        <v>119</v>
      </c>
      <c r="C126" s="49">
        <v>41781</v>
      </c>
      <c r="D126" s="50" t="s">
        <v>457</v>
      </c>
      <c r="E126" s="51" t="s">
        <v>121</v>
      </c>
      <c r="F126" s="51" t="s">
        <v>213</v>
      </c>
      <c r="G126" s="50" t="s">
        <v>377</v>
      </c>
      <c r="H126" s="52" t="s">
        <v>114</v>
      </c>
      <c r="I126" s="50" t="s">
        <v>454</v>
      </c>
      <c r="J126" s="50" t="s">
        <v>125</v>
      </c>
      <c r="K126" s="50" t="s">
        <v>379</v>
      </c>
      <c r="L126" s="62">
        <v>29.25</v>
      </c>
    </row>
    <row r="127" spans="1:12" ht="15" hidden="1" thickBot="1">
      <c r="A127" s="63" t="s">
        <v>118</v>
      </c>
      <c r="B127" s="53" t="s">
        <v>119</v>
      </c>
      <c r="C127" s="54">
        <v>41786</v>
      </c>
      <c r="D127" s="55" t="s">
        <v>458</v>
      </c>
      <c r="E127" s="56" t="s">
        <v>233</v>
      </c>
      <c r="F127" s="56" t="s">
        <v>155</v>
      </c>
      <c r="G127" s="55" t="s">
        <v>459</v>
      </c>
      <c r="H127" s="57" t="s">
        <v>114</v>
      </c>
      <c r="I127" s="55" t="s">
        <v>460</v>
      </c>
      <c r="J127" s="55" t="s">
        <v>194</v>
      </c>
      <c r="K127" s="55" t="s">
        <v>461</v>
      </c>
      <c r="L127" s="64">
        <v>6039.68</v>
      </c>
    </row>
    <row r="128" spans="1:12" ht="15" hidden="1" thickBot="1">
      <c r="A128" s="61" t="s">
        <v>118</v>
      </c>
      <c r="B128" s="48" t="s">
        <v>119</v>
      </c>
      <c r="C128" s="49">
        <v>41765</v>
      </c>
      <c r="D128" s="50" t="s">
        <v>462</v>
      </c>
      <c r="E128" s="51" t="s">
        <v>121</v>
      </c>
      <c r="F128" s="51" t="s">
        <v>213</v>
      </c>
      <c r="G128" s="50" t="s">
        <v>463</v>
      </c>
      <c r="H128" s="52" t="s">
        <v>114</v>
      </c>
      <c r="I128" s="50" t="s">
        <v>464</v>
      </c>
      <c r="J128" s="50" t="s">
        <v>125</v>
      </c>
      <c r="K128" s="50" t="s">
        <v>379</v>
      </c>
      <c r="L128" s="62">
        <v>1607.37</v>
      </c>
    </row>
    <row r="129" spans="1:12" ht="15" hidden="1" thickBot="1">
      <c r="A129" s="63" t="s">
        <v>118</v>
      </c>
      <c r="B129" s="53" t="s">
        <v>119</v>
      </c>
      <c r="C129" s="54">
        <v>41764</v>
      </c>
      <c r="D129" s="55" t="s">
        <v>465</v>
      </c>
      <c r="E129" s="56" t="s">
        <v>141</v>
      </c>
      <c r="F129" s="56" t="s">
        <v>155</v>
      </c>
      <c r="G129" s="55" t="s">
        <v>466</v>
      </c>
      <c r="H129" s="57" t="s">
        <v>114</v>
      </c>
      <c r="I129" s="55" t="s">
        <v>467</v>
      </c>
      <c r="J129" s="55" t="s">
        <v>125</v>
      </c>
      <c r="K129" s="55" t="s">
        <v>468</v>
      </c>
      <c r="L129" s="64">
        <v>2182.85</v>
      </c>
    </row>
    <row r="130" spans="1:12" ht="15" hidden="1" thickBot="1">
      <c r="A130" s="61" t="s">
        <v>118</v>
      </c>
      <c r="B130" s="48" t="s">
        <v>119</v>
      </c>
      <c r="C130" s="49">
        <v>41766</v>
      </c>
      <c r="D130" s="50" t="s">
        <v>469</v>
      </c>
      <c r="E130" s="51" t="s">
        <v>240</v>
      </c>
      <c r="F130" s="51" t="s">
        <v>122</v>
      </c>
      <c r="G130" s="50" t="s">
        <v>304</v>
      </c>
      <c r="H130" s="52" t="s">
        <v>114</v>
      </c>
      <c r="I130" s="50" t="s">
        <v>470</v>
      </c>
      <c r="J130" s="50" t="s">
        <v>125</v>
      </c>
      <c r="K130" s="50" t="s">
        <v>125</v>
      </c>
      <c r="L130" s="62">
        <v>127.67</v>
      </c>
    </row>
    <row r="131" spans="1:12" ht="15" hidden="1" thickBot="1">
      <c r="A131" s="63" t="s">
        <v>118</v>
      </c>
      <c r="B131" s="53" t="s">
        <v>119</v>
      </c>
      <c r="C131" s="54">
        <v>41772</v>
      </c>
      <c r="D131" s="55" t="s">
        <v>471</v>
      </c>
      <c r="E131" s="56" t="s">
        <v>186</v>
      </c>
      <c r="F131" s="56" t="s">
        <v>122</v>
      </c>
      <c r="G131" s="55" t="s">
        <v>472</v>
      </c>
      <c r="H131" s="57" t="s">
        <v>114</v>
      </c>
      <c r="I131" s="55" t="s">
        <v>473</v>
      </c>
      <c r="J131" s="55" t="s">
        <v>125</v>
      </c>
      <c r="K131" s="55" t="s">
        <v>125</v>
      </c>
      <c r="L131" s="64">
        <v>258.85000000000002</v>
      </c>
    </row>
    <row r="132" spans="1:12" ht="15" hidden="1" thickBot="1">
      <c r="A132" s="61" t="s">
        <v>118</v>
      </c>
      <c r="B132" s="48" t="s">
        <v>119</v>
      </c>
      <c r="C132" s="49">
        <v>41809</v>
      </c>
      <c r="D132" s="50" t="s">
        <v>474</v>
      </c>
      <c r="E132" s="51" t="s">
        <v>475</v>
      </c>
      <c r="F132" s="51" t="s">
        <v>155</v>
      </c>
      <c r="G132" s="50" t="s">
        <v>183</v>
      </c>
      <c r="H132" s="52" t="s">
        <v>114</v>
      </c>
      <c r="I132" s="50" t="s">
        <v>476</v>
      </c>
      <c r="J132" s="50" t="s">
        <v>125</v>
      </c>
      <c r="K132" s="50" t="s">
        <v>125</v>
      </c>
      <c r="L132" s="62">
        <v>36</v>
      </c>
    </row>
    <row r="133" spans="1:12" ht="15" hidden="1" thickBot="1">
      <c r="A133" s="63" t="s">
        <v>118</v>
      </c>
      <c r="B133" s="53" t="s">
        <v>119</v>
      </c>
      <c r="C133" s="54">
        <v>41814</v>
      </c>
      <c r="D133" s="55" t="s">
        <v>477</v>
      </c>
      <c r="E133" s="56" t="s">
        <v>478</v>
      </c>
      <c r="F133" s="56" t="s">
        <v>155</v>
      </c>
      <c r="G133" s="55" t="s">
        <v>163</v>
      </c>
      <c r="H133" s="57" t="s">
        <v>114</v>
      </c>
      <c r="I133" s="55" t="s">
        <v>479</v>
      </c>
      <c r="J133" s="55" t="s">
        <v>125</v>
      </c>
      <c r="K133" s="55" t="s">
        <v>125</v>
      </c>
      <c r="L133" s="64">
        <v>65.2</v>
      </c>
    </row>
    <row r="134" spans="1:12" ht="15" hidden="1" thickBot="1">
      <c r="A134" s="61" t="s">
        <v>118</v>
      </c>
      <c r="B134" s="48" t="s">
        <v>119</v>
      </c>
      <c r="C134" s="49">
        <v>41809</v>
      </c>
      <c r="D134" s="50" t="s">
        <v>480</v>
      </c>
      <c r="E134" s="51" t="s">
        <v>310</v>
      </c>
      <c r="F134" s="51" t="s">
        <v>155</v>
      </c>
      <c r="G134" s="50" t="s">
        <v>160</v>
      </c>
      <c r="H134" s="52" t="s">
        <v>114</v>
      </c>
      <c r="I134" s="50" t="s">
        <v>481</v>
      </c>
      <c r="J134" s="50" t="s">
        <v>125</v>
      </c>
      <c r="K134" s="50" t="s">
        <v>194</v>
      </c>
      <c r="L134" s="62">
        <v>22.87</v>
      </c>
    </row>
    <row r="135" spans="1:12" ht="15" hidden="1" thickBot="1">
      <c r="A135" s="63" t="s">
        <v>118</v>
      </c>
      <c r="B135" s="53" t="s">
        <v>119</v>
      </c>
      <c r="C135" s="54">
        <v>41815</v>
      </c>
      <c r="D135" s="55" t="s">
        <v>482</v>
      </c>
      <c r="E135" s="56" t="s">
        <v>154</v>
      </c>
      <c r="F135" s="56" t="s">
        <v>213</v>
      </c>
      <c r="G135" s="55" t="s">
        <v>483</v>
      </c>
      <c r="H135" s="57" t="s">
        <v>114</v>
      </c>
      <c r="I135" s="55" t="s">
        <v>484</v>
      </c>
      <c r="J135" s="55" t="s">
        <v>125</v>
      </c>
      <c r="K135" s="55" t="s">
        <v>125</v>
      </c>
      <c r="L135" s="64">
        <v>22.44</v>
      </c>
    </row>
    <row r="136" spans="1:12" ht="15" hidden="1" thickBot="1">
      <c r="A136" s="61" t="s">
        <v>118</v>
      </c>
      <c r="B136" s="48" t="s">
        <v>119</v>
      </c>
      <c r="C136" s="49">
        <v>41807</v>
      </c>
      <c r="D136" s="50" t="s">
        <v>485</v>
      </c>
      <c r="E136" s="51" t="s">
        <v>121</v>
      </c>
      <c r="F136" s="51" t="s">
        <v>134</v>
      </c>
      <c r="G136" s="50" t="s">
        <v>486</v>
      </c>
      <c r="H136" s="52" t="s">
        <v>114</v>
      </c>
      <c r="I136" s="50" t="s">
        <v>487</v>
      </c>
      <c r="J136" s="50" t="s">
        <v>125</v>
      </c>
      <c r="K136" s="50" t="s">
        <v>125</v>
      </c>
      <c r="L136" s="62">
        <v>26.72</v>
      </c>
    </row>
    <row r="137" spans="1:12" ht="15" hidden="1" thickBot="1">
      <c r="A137" s="63" t="s">
        <v>118</v>
      </c>
      <c r="B137" s="53" t="s">
        <v>119</v>
      </c>
      <c r="C137" s="54">
        <v>41816</v>
      </c>
      <c r="D137" s="55" t="s">
        <v>488</v>
      </c>
      <c r="E137" s="56" t="s">
        <v>121</v>
      </c>
      <c r="F137" s="56" t="s">
        <v>134</v>
      </c>
      <c r="G137" s="55" t="s">
        <v>331</v>
      </c>
      <c r="H137" s="57" t="s">
        <v>114</v>
      </c>
      <c r="I137" s="55" t="s">
        <v>489</v>
      </c>
      <c r="J137" s="55" t="s">
        <v>125</v>
      </c>
      <c r="K137" s="55" t="s">
        <v>125</v>
      </c>
      <c r="L137" s="64">
        <v>2608.36</v>
      </c>
    </row>
    <row r="138" spans="1:12" ht="15" hidden="1" thickBot="1">
      <c r="A138" s="61" t="s">
        <v>118</v>
      </c>
      <c r="B138" s="48" t="s">
        <v>119</v>
      </c>
      <c r="C138" s="49">
        <v>41802</v>
      </c>
      <c r="D138" s="50" t="s">
        <v>490</v>
      </c>
      <c r="E138" s="51" t="s">
        <v>121</v>
      </c>
      <c r="F138" s="51" t="s">
        <v>134</v>
      </c>
      <c r="G138" s="50" t="s">
        <v>491</v>
      </c>
      <c r="H138" s="52" t="s">
        <v>114</v>
      </c>
      <c r="I138" s="50" t="s">
        <v>492</v>
      </c>
      <c r="J138" s="50" t="s">
        <v>125</v>
      </c>
      <c r="K138" s="50" t="s">
        <v>125</v>
      </c>
      <c r="L138" s="62">
        <v>140.47</v>
      </c>
    </row>
    <row r="139" spans="1:12" ht="15" hidden="1" thickBot="1">
      <c r="A139" s="63" t="s">
        <v>118</v>
      </c>
      <c r="B139" s="53" t="s">
        <v>119</v>
      </c>
      <c r="C139" s="54">
        <v>41793</v>
      </c>
      <c r="D139" s="55" t="s">
        <v>493</v>
      </c>
      <c r="E139" s="56" t="s">
        <v>121</v>
      </c>
      <c r="F139" s="56" t="s">
        <v>134</v>
      </c>
      <c r="G139" s="55" t="s">
        <v>267</v>
      </c>
      <c r="H139" s="57" t="s">
        <v>114</v>
      </c>
      <c r="I139" s="55" t="s">
        <v>494</v>
      </c>
      <c r="J139" s="55" t="s">
        <v>125</v>
      </c>
      <c r="K139" s="55" t="s">
        <v>125</v>
      </c>
      <c r="L139" s="64">
        <v>2</v>
      </c>
    </row>
    <row r="140" spans="1:12" ht="15" hidden="1" thickBot="1">
      <c r="A140" s="61" t="s">
        <v>118</v>
      </c>
      <c r="B140" s="48" t="s">
        <v>119</v>
      </c>
      <c r="C140" s="49">
        <v>41796</v>
      </c>
      <c r="D140" s="50" t="s">
        <v>495</v>
      </c>
      <c r="E140" s="51" t="s">
        <v>207</v>
      </c>
      <c r="F140" s="51" t="s">
        <v>208</v>
      </c>
      <c r="G140" s="50" t="s">
        <v>496</v>
      </c>
      <c r="H140" s="52" t="s">
        <v>114</v>
      </c>
      <c r="I140" s="50" t="s">
        <v>497</v>
      </c>
      <c r="J140" s="50" t="s">
        <v>125</v>
      </c>
      <c r="K140" s="50" t="s">
        <v>498</v>
      </c>
      <c r="L140" s="62">
        <v>39.630000000000003</v>
      </c>
    </row>
    <row r="141" spans="1:12" ht="15" hidden="1" thickBot="1">
      <c r="A141" s="63" t="s">
        <v>118</v>
      </c>
      <c r="B141" s="53" t="s">
        <v>119</v>
      </c>
      <c r="C141" s="54">
        <v>41792</v>
      </c>
      <c r="D141" s="55" t="s">
        <v>499</v>
      </c>
      <c r="E141" s="56" t="s">
        <v>133</v>
      </c>
      <c r="F141" s="56" t="s">
        <v>134</v>
      </c>
      <c r="G141" s="55" t="s">
        <v>135</v>
      </c>
      <c r="H141" s="57" t="s">
        <v>114</v>
      </c>
      <c r="I141" s="55" t="s">
        <v>500</v>
      </c>
      <c r="J141" s="55" t="s">
        <v>125</v>
      </c>
      <c r="K141" s="55" t="s">
        <v>125</v>
      </c>
      <c r="L141" s="64">
        <v>178.5</v>
      </c>
    </row>
    <row r="142" spans="1:12" ht="15" hidden="1" thickBot="1">
      <c r="A142" s="61" t="s">
        <v>118</v>
      </c>
      <c r="B142" s="48" t="s">
        <v>119</v>
      </c>
      <c r="C142" s="49">
        <v>41796</v>
      </c>
      <c r="D142" s="50" t="s">
        <v>501</v>
      </c>
      <c r="E142" s="51" t="s">
        <v>133</v>
      </c>
      <c r="F142" s="51" t="s">
        <v>134</v>
      </c>
      <c r="G142" s="50" t="s">
        <v>254</v>
      </c>
      <c r="H142" s="52" t="s">
        <v>114</v>
      </c>
      <c r="I142" s="50" t="s">
        <v>372</v>
      </c>
      <c r="J142" s="50" t="s">
        <v>125</v>
      </c>
      <c r="K142" s="50" t="s">
        <v>125</v>
      </c>
      <c r="L142" s="62">
        <v>0.88</v>
      </c>
    </row>
    <row r="143" spans="1:12" ht="15" hidden="1" thickBot="1">
      <c r="A143" s="63" t="s">
        <v>118</v>
      </c>
      <c r="B143" s="53" t="s">
        <v>119</v>
      </c>
      <c r="C143" s="54">
        <v>41802</v>
      </c>
      <c r="D143" s="55" t="s">
        <v>502</v>
      </c>
      <c r="E143" s="56" t="s">
        <v>503</v>
      </c>
      <c r="F143" s="56" t="s">
        <v>134</v>
      </c>
      <c r="G143" s="55" t="s">
        <v>504</v>
      </c>
      <c r="H143" s="57" t="s">
        <v>114</v>
      </c>
      <c r="I143" s="55" t="s">
        <v>505</v>
      </c>
      <c r="J143" s="55" t="s">
        <v>125</v>
      </c>
      <c r="K143" s="55" t="s">
        <v>125</v>
      </c>
      <c r="L143" s="64">
        <v>143.32</v>
      </c>
    </row>
    <row r="144" spans="1:12" ht="15" hidden="1" thickBot="1">
      <c r="A144" s="61" t="s">
        <v>118</v>
      </c>
      <c r="B144" s="48" t="s">
        <v>119</v>
      </c>
      <c r="C144" s="49">
        <v>41799</v>
      </c>
      <c r="D144" s="50" t="s">
        <v>506</v>
      </c>
      <c r="E144" s="51" t="s">
        <v>145</v>
      </c>
      <c r="F144" s="51" t="s">
        <v>134</v>
      </c>
      <c r="G144" s="50" t="s">
        <v>374</v>
      </c>
      <c r="H144" s="52" t="s">
        <v>114</v>
      </c>
      <c r="I144" s="50" t="s">
        <v>375</v>
      </c>
      <c r="J144" s="50" t="s">
        <v>125</v>
      </c>
      <c r="K144" s="50" t="s">
        <v>125</v>
      </c>
      <c r="L144" s="62">
        <v>2.2999999999999998</v>
      </c>
    </row>
    <row r="145" spans="1:12" ht="15" hidden="1" thickBot="1">
      <c r="A145" s="63" t="s">
        <v>118</v>
      </c>
      <c r="B145" s="53" t="s">
        <v>119</v>
      </c>
      <c r="C145" s="54">
        <v>41802</v>
      </c>
      <c r="D145" s="55" t="s">
        <v>507</v>
      </c>
      <c r="E145" s="56" t="s">
        <v>503</v>
      </c>
      <c r="F145" s="56" t="s">
        <v>134</v>
      </c>
      <c r="G145" s="55" t="s">
        <v>508</v>
      </c>
      <c r="H145" s="57" t="s">
        <v>114</v>
      </c>
      <c r="I145" s="55" t="s">
        <v>509</v>
      </c>
      <c r="J145" s="55" t="s">
        <v>125</v>
      </c>
      <c r="K145" s="55" t="s">
        <v>125</v>
      </c>
      <c r="L145" s="64">
        <v>189.52</v>
      </c>
    </row>
    <row r="146" spans="1:12" ht="15" hidden="1" thickBot="1">
      <c r="A146" s="61" t="s">
        <v>118</v>
      </c>
      <c r="B146" s="48" t="s">
        <v>119</v>
      </c>
      <c r="C146" s="49">
        <v>41817</v>
      </c>
      <c r="D146" s="50" t="s">
        <v>510</v>
      </c>
      <c r="E146" s="51" t="s">
        <v>190</v>
      </c>
      <c r="F146" s="51" t="s">
        <v>122</v>
      </c>
      <c r="G146" s="50" t="s">
        <v>511</v>
      </c>
      <c r="H146" s="52" t="s">
        <v>114</v>
      </c>
      <c r="I146" s="50" t="s">
        <v>512</v>
      </c>
      <c r="J146" s="50" t="s">
        <v>513</v>
      </c>
      <c r="K146" s="50" t="s">
        <v>514</v>
      </c>
      <c r="L146" s="62">
        <v>9.6</v>
      </c>
    </row>
    <row r="147" spans="1:12" ht="15" hidden="1" thickBot="1">
      <c r="A147" s="63" t="s">
        <v>118</v>
      </c>
      <c r="B147" s="53" t="s">
        <v>119</v>
      </c>
      <c r="C147" s="54">
        <v>41820</v>
      </c>
      <c r="D147" s="55" t="s">
        <v>515</v>
      </c>
      <c r="E147" s="56" t="s">
        <v>186</v>
      </c>
      <c r="F147" s="56" t="s">
        <v>122</v>
      </c>
      <c r="G147" s="55" t="s">
        <v>516</v>
      </c>
      <c r="H147" s="57" t="s">
        <v>114</v>
      </c>
      <c r="I147" s="55" t="s">
        <v>517</v>
      </c>
      <c r="J147" s="55" t="s">
        <v>125</v>
      </c>
      <c r="K147" s="55" t="s">
        <v>125</v>
      </c>
      <c r="L147" s="64">
        <v>2.17</v>
      </c>
    </row>
    <row r="148" spans="1:12" ht="15" hidden="1" thickBot="1">
      <c r="A148" s="61" t="s">
        <v>118</v>
      </c>
      <c r="B148" s="48" t="s">
        <v>119</v>
      </c>
      <c r="C148" s="49">
        <v>41801</v>
      </c>
      <c r="D148" s="50" t="s">
        <v>518</v>
      </c>
      <c r="E148" s="51" t="s">
        <v>186</v>
      </c>
      <c r="F148" s="51" t="s">
        <v>122</v>
      </c>
      <c r="G148" s="50" t="s">
        <v>519</v>
      </c>
      <c r="H148" s="52" t="s">
        <v>114</v>
      </c>
      <c r="I148" s="50" t="s">
        <v>520</v>
      </c>
      <c r="J148" s="50" t="s">
        <v>125</v>
      </c>
      <c r="K148" s="50" t="s">
        <v>125</v>
      </c>
      <c r="L148" s="62">
        <v>286.77</v>
      </c>
    </row>
    <row r="149" spans="1:12" ht="15" hidden="1" thickBot="1">
      <c r="A149" s="63" t="s">
        <v>521</v>
      </c>
      <c r="B149" s="53" t="s">
        <v>522</v>
      </c>
      <c r="C149" s="54">
        <v>41659</v>
      </c>
      <c r="D149" s="55" t="s">
        <v>523</v>
      </c>
      <c r="E149" s="56" t="s">
        <v>524</v>
      </c>
      <c r="F149" s="56" t="s">
        <v>208</v>
      </c>
      <c r="G149" s="55" t="s">
        <v>165</v>
      </c>
      <c r="H149" s="57" t="s">
        <v>525</v>
      </c>
      <c r="I149" s="55" t="s">
        <v>526</v>
      </c>
      <c r="J149" s="55" t="s">
        <v>527</v>
      </c>
      <c r="K149" s="55" t="s">
        <v>528</v>
      </c>
      <c r="L149" s="64">
        <v>2313.5</v>
      </c>
    </row>
    <row r="150" spans="1:12" ht="15" hidden="1" thickBot="1">
      <c r="A150" s="61" t="s">
        <v>521</v>
      </c>
      <c r="B150" s="48" t="s">
        <v>522</v>
      </c>
      <c r="C150" s="49">
        <v>41656</v>
      </c>
      <c r="D150" s="50" t="s">
        <v>149</v>
      </c>
      <c r="E150" s="51" t="s">
        <v>141</v>
      </c>
      <c r="F150" s="51" t="s">
        <v>134</v>
      </c>
      <c r="G150" s="50" t="s">
        <v>298</v>
      </c>
      <c r="H150" s="52" t="s">
        <v>114</v>
      </c>
      <c r="I150" s="50" t="s">
        <v>529</v>
      </c>
      <c r="J150" s="50" t="s">
        <v>125</v>
      </c>
      <c r="K150" s="50" t="s">
        <v>125</v>
      </c>
      <c r="L150" s="62">
        <v>3340</v>
      </c>
    </row>
    <row r="151" spans="1:12" ht="15" hidden="1" thickBot="1">
      <c r="A151" s="63" t="s">
        <v>521</v>
      </c>
      <c r="B151" s="53" t="s">
        <v>522</v>
      </c>
      <c r="C151" s="54">
        <v>41656</v>
      </c>
      <c r="D151" s="55" t="s">
        <v>149</v>
      </c>
      <c r="E151" s="56" t="s">
        <v>141</v>
      </c>
      <c r="F151" s="56" t="s">
        <v>134</v>
      </c>
      <c r="G151" s="55" t="s">
        <v>298</v>
      </c>
      <c r="H151" s="57" t="s">
        <v>114</v>
      </c>
      <c r="I151" s="55" t="s">
        <v>530</v>
      </c>
      <c r="J151" s="55" t="s">
        <v>125</v>
      </c>
      <c r="K151" s="55" t="s">
        <v>125</v>
      </c>
      <c r="L151" s="64">
        <v>3710</v>
      </c>
    </row>
    <row r="152" spans="1:12" ht="15" hidden="1" thickBot="1">
      <c r="A152" s="61" t="s">
        <v>521</v>
      </c>
      <c r="B152" s="48" t="s">
        <v>522</v>
      </c>
      <c r="C152" s="49">
        <v>41656</v>
      </c>
      <c r="D152" s="50" t="s">
        <v>140</v>
      </c>
      <c r="E152" s="51" t="s">
        <v>141</v>
      </c>
      <c r="F152" s="51" t="s">
        <v>134</v>
      </c>
      <c r="G152" s="50" t="s">
        <v>298</v>
      </c>
      <c r="H152" s="52" t="s">
        <v>114</v>
      </c>
      <c r="I152" s="50" t="s">
        <v>529</v>
      </c>
      <c r="J152" s="50" t="s">
        <v>125</v>
      </c>
      <c r="K152" s="50" t="s">
        <v>125</v>
      </c>
      <c r="L152" s="62">
        <v>3340</v>
      </c>
    </row>
    <row r="153" spans="1:12" ht="15" hidden="1" thickBot="1">
      <c r="A153" s="63" t="s">
        <v>521</v>
      </c>
      <c r="B153" s="53" t="s">
        <v>522</v>
      </c>
      <c r="C153" s="54">
        <v>41662</v>
      </c>
      <c r="D153" s="55" t="s">
        <v>150</v>
      </c>
      <c r="E153" s="56" t="s">
        <v>121</v>
      </c>
      <c r="F153" s="56" t="s">
        <v>134</v>
      </c>
      <c r="G153" s="55" t="s">
        <v>531</v>
      </c>
      <c r="H153" s="57" t="s">
        <v>114</v>
      </c>
      <c r="I153" s="55" t="s">
        <v>532</v>
      </c>
      <c r="J153" s="55" t="s">
        <v>125</v>
      </c>
      <c r="K153" s="55" t="s">
        <v>125</v>
      </c>
      <c r="L153" s="64">
        <v>19.350000000000001</v>
      </c>
    </row>
    <row r="154" spans="1:12" ht="15" hidden="1" thickBot="1">
      <c r="A154" s="61" t="s">
        <v>521</v>
      </c>
      <c r="B154" s="48" t="s">
        <v>522</v>
      </c>
      <c r="C154" s="49">
        <v>41656</v>
      </c>
      <c r="D154" s="50" t="s">
        <v>140</v>
      </c>
      <c r="E154" s="51" t="s">
        <v>141</v>
      </c>
      <c r="F154" s="51" t="s">
        <v>134</v>
      </c>
      <c r="G154" s="50" t="s">
        <v>298</v>
      </c>
      <c r="H154" s="52" t="s">
        <v>114</v>
      </c>
      <c r="I154" s="50" t="s">
        <v>530</v>
      </c>
      <c r="J154" s="50" t="s">
        <v>125</v>
      </c>
      <c r="K154" s="50" t="s">
        <v>125</v>
      </c>
      <c r="L154" s="62">
        <v>3710</v>
      </c>
    </row>
    <row r="155" spans="1:12" ht="15" hidden="1" thickBot="1">
      <c r="A155" s="63" t="s">
        <v>521</v>
      </c>
      <c r="B155" s="53" t="s">
        <v>522</v>
      </c>
      <c r="C155" s="54">
        <v>41660</v>
      </c>
      <c r="D155" s="55" t="s">
        <v>533</v>
      </c>
      <c r="E155" s="56" t="s">
        <v>133</v>
      </c>
      <c r="F155" s="56" t="s">
        <v>340</v>
      </c>
      <c r="G155" s="55" t="s">
        <v>160</v>
      </c>
      <c r="H155" s="57" t="s">
        <v>114</v>
      </c>
      <c r="I155" s="55" t="s">
        <v>534</v>
      </c>
      <c r="J155" s="55" t="s">
        <v>125</v>
      </c>
      <c r="K155" s="55" t="s">
        <v>125</v>
      </c>
      <c r="L155" s="64">
        <v>3172.5</v>
      </c>
    </row>
    <row r="156" spans="1:12" ht="15" hidden="1" thickBot="1">
      <c r="A156" s="61" t="s">
        <v>521</v>
      </c>
      <c r="B156" s="48" t="s">
        <v>522</v>
      </c>
      <c r="C156" s="49">
        <v>41660</v>
      </c>
      <c r="D156" s="50" t="s">
        <v>535</v>
      </c>
      <c r="E156" s="51" t="s">
        <v>121</v>
      </c>
      <c r="F156" s="51" t="s">
        <v>155</v>
      </c>
      <c r="G156" s="50" t="s">
        <v>165</v>
      </c>
      <c r="H156" s="52" t="s">
        <v>114</v>
      </c>
      <c r="I156" s="50" t="s">
        <v>536</v>
      </c>
      <c r="J156" s="50" t="s">
        <v>125</v>
      </c>
      <c r="K156" s="50" t="s">
        <v>125</v>
      </c>
      <c r="L156" s="62">
        <v>682</v>
      </c>
    </row>
    <row r="157" spans="1:12" ht="15" hidden="1" thickBot="1">
      <c r="A157" s="63" t="s">
        <v>521</v>
      </c>
      <c r="B157" s="53" t="s">
        <v>522</v>
      </c>
      <c r="C157" s="54">
        <v>41684</v>
      </c>
      <c r="D157" s="55" t="s">
        <v>537</v>
      </c>
      <c r="E157" s="56" t="s">
        <v>524</v>
      </c>
      <c r="F157" s="56" t="s">
        <v>208</v>
      </c>
      <c r="G157" s="55" t="s">
        <v>165</v>
      </c>
      <c r="H157" s="57" t="s">
        <v>525</v>
      </c>
      <c r="I157" s="55" t="s">
        <v>538</v>
      </c>
      <c r="J157" s="55" t="s">
        <v>527</v>
      </c>
      <c r="K157" s="55" t="s">
        <v>539</v>
      </c>
      <c r="L157" s="64">
        <v>1927.93</v>
      </c>
    </row>
    <row r="158" spans="1:12" ht="15" hidden="1" thickBot="1">
      <c r="A158" s="61" t="s">
        <v>521</v>
      </c>
      <c r="B158" s="48" t="s">
        <v>522</v>
      </c>
      <c r="C158" s="49">
        <v>41697</v>
      </c>
      <c r="D158" s="50" t="s">
        <v>540</v>
      </c>
      <c r="E158" s="51" t="s">
        <v>121</v>
      </c>
      <c r="F158" s="51" t="s">
        <v>134</v>
      </c>
      <c r="G158" s="50" t="s">
        <v>541</v>
      </c>
      <c r="H158" s="52" t="s">
        <v>114</v>
      </c>
      <c r="I158" s="50" t="s">
        <v>542</v>
      </c>
      <c r="J158" s="50" t="s">
        <v>125</v>
      </c>
      <c r="K158" s="50" t="s">
        <v>125</v>
      </c>
      <c r="L158" s="62">
        <v>649</v>
      </c>
    </row>
    <row r="159" spans="1:12" ht="15" hidden="1" thickBot="1">
      <c r="A159" s="63" t="s">
        <v>521</v>
      </c>
      <c r="B159" s="53" t="s">
        <v>522</v>
      </c>
      <c r="C159" s="54">
        <v>41683</v>
      </c>
      <c r="D159" s="55" t="s">
        <v>543</v>
      </c>
      <c r="E159" s="56" t="s">
        <v>121</v>
      </c>
      <c r="F159" s="56" t="s">
        <v>134</v>
      </c>
      <c r="G159" s="55" t="s">
        <v>165</v>
      </c>
      <c r="H159" s="57" t="s">
        <v>114</v>
      </c>
      <c r="I159" s="55" t="s">
        <v>544</v>
      </c>
      <c r="J159" s="55" t="s">
        <v>125</v>
      </c>
      <c r="K159" s="55" t="s">
        <v>125</v>
      </c>
      <c r="L159" s="64">
        <v>715</v>
      </c>
    </row>
    <row r="160" spans="1:12" ht="15" hidden="1" thickBot="1">
      <c r="A160" s="61" t="s">
        <v>521</v>
      </c>
      <c r="B160" s="48" t="s">
        <v>522</v>
      </c>
      <c r="C160" s="49">
        <v>41695</v>
      </c>
      <c r="D160" s="50" t="s">
        <v>545</v>
      </c>
      <c r="E160" s="51" t="s">
        <v>121</v>
      </c>
      <c r="F160" s="51" t="s">
        <v>134</v>
      </c>
      <c r="G160" s="50" t="s">
        <v>165</v>
      </c>
      <c r="H160" s="52" t="s">
        <v>114</v>
      </c>
      <c r="I160" s="50" t="s">
        <v>546</v>
      </c>
      <c r="J160" s="50" t="s">
        <v>125</v>
      </c>
      <c r="K160" s="50" t="s">
        <v>125</v>
      </c>
      <c r="L160" s="62">
        <v>571.34</v>
      </c>
    </row>
    <row r="161" spans="1:12" ht="15" hidden="1" thickBot="1">
      <c r="A161" s="63" t="s">
        <v>521</v>
      </c>
      <c r="B161" s="53" t="s">
        <v>522</v>
      </c>
      <c r="C161" s="54">
        <v>41694</v>
      </c>
      <c r="D161" s="55" t="s">
        <v>547</v>
      </c>
      <c r="E161" s="56" t="s">
        <v>121</v>
      </c>
      <c r="F161" s="56" t="s">
        <v>155</v>
      </c>
      <c r="G161" s="55" t="s">
        <v>165</v>
      </c>
      <c r="H161" s="57" t="s">
        <v>114</v>
      </c>
      <c r="I161" s="55" t="s">
        <v>548</v>
      </c>
      <c r="J161" s="55" t="s">
        <v>125</v>
      </c>
      <c r="K161" s="55" t="s">
        <v>125</v>
      </c>
      <c r="L161" s="64">
        <v>722</v>
      </c>
    </row>
    <row r="162" spans="1:12" ht="15" hidden="1" thickBot="1">
      <c r="A162" s="61" t="s">
        <v>521</v>
      </c>
      <c r="B162" s="48" t="s">
        <v>522</v>
      </c>
      <c r="C162" s="49">
        <v>41695</v>
      </c>
      <c r="D162" s="50" t="s">
        <v>549</v>
      </c>
      <c r="E162" s="51" t="s">
        <v>121</v>
      </c>
      <c r="F162" s="51" t="s">
        <v>155</v>
      </c>
      <c r="G162" s="50" t="s">
        <v>541</v>
      </c>
      <c r="H162" s="52" t="s">
        <v>114</v>
      </c>
      <c r="I162" s="50" t="s">
        <v>550</v>
      </c>
      <c r="J162" s="50" t="s">
        <v>125</v>
      </c>
      <c r="K162" s="50" t="s">
        <v>125</v>
      </c>
      <c r="L162" s="62">
        <v>64359.47</v>
      </c>
    </row>
    <row r="163" spans="1:12" ht="15" hidden="1" thickBot="1">
      <c r="A163" s="63" t="s">
        <v>521</v>
      </c>
      <c r="B163" s="53" t="s">
        <v>522</v>
      </c>
      <c r="C163" s="54">
        <v>41696</v>
      </c>
      <c r="D163" s="55" t="s">
        <v>551</v>
      </c>
      <c r="E163" s="56" t="s">
        <v>121</v>
      </c>
      <c r="F163" s="56" t="s">
        <v>155</v>
      </c>
      <c r="G163" s="55" t="s">
        <v>552</v>
      </c>
      <c r="H163" s="57" t="s">
        <v>114</v>
      </c>
      <c r="I163" s="55" t="s">
        <v>553</v>
      </c>
      <c r="J163" s="55" t="s">
        <v>125</v>
      </c>
      <c r="K163" s="55" t="s">
        <v>125</v>
      </c>
      <c r="L163" s="64">
        <v>64334.7</v>
      </c>
    </row>
    <row r="164" spans="1:12" ht="15" hidden="1" thickBot="1">
      <c r="A164" s="61" t="s">
        <v>521</v>
      </c>
      <c r="B164" s="48" t="s">
        <v>522</v>
      </c>
      <c r="C164" s="49">
        <v>41716</v>
      </c>
      <c r="D164" s="50" t="s">
        <v>554</v>
      </c>
      <c r="E164" s="51" t="s">
        <v>121</v>
      </c>
      <c r="F164" s="51" t="s">
        <v>340</v>
      </c>
      <c r="G164" s="50" t="s">
        <v>165</v>
      </c>
      <c r="H164" s="52" t="s">
        <v>114</v>
      </c>
      <c r="I164" s="50" t="s">
        <v>546</v>
      </c>
      <c r="J164" s="50" t="s">
        <v>125</v>
      </c>
      <c r="K164" s="50" t="s">
        <v>125</v>
      </c>
      <c r="L164" s="62">
        <v>571.34</v>
      </c>
    </row>
    <row r="165" spans="1:12" ht="15" hidden="1" thickBot="1">
      <c r="A165" s="63" t="s">
        <v>521</v>
      </c>
      <c r="B165" s="53" t="s">
        <v>522</v>
      </c>
      <c r="C165" s="54">
        <v>41726</v>
      </c>
      <c r="D165" s="55" t="s">
        <v>320</v>
      </c>
      <c r="E165" s="56" t="s">
        <v>141</v>
      </c>
      <c r="F165" s="56" t="s">
        <v>134</v>
      </c>
      <c r="G165" s="55" t="s">
        <v>555</v>
      </c>
      <c r="H165" s="57" t="s">
        <v>114</v>
      </c>
      <c r="I165" s="55" t="s">
        <v>556</v>
      </c>
      <c r="J165" s="55" t="s">
        <v>125</v>
      </c>
      <c r="K165" s="55" t="s">
        <v>125</v>
      </c>
      <c r="L165" s="64">
        <v>3308.9</v>
      </c>
    </row>
    <row r="166" spans="1:12" ht="15" hidden="1" thickBot="1">
      <c r="A166" s="61" t="s">
        <v>521</v>
      </c>
      <c r="B166" s="48" t="s">
        <v>522</v>
      </c>
      <c r="C166" s="49">
        <v>41726</v>
      </c>
      <c r="D166" s="50" t="s">
        <v>320</v>
      </c>
      <c r="E166" s="51" t="s">
        <v>141</v>
      </c>
      <c r="F166" s="51" t="s">
        <v>134</v>
      </c>
      <c r="G166" s="50" t="s">
        <v>557</v>
      </c>
      <c r="H166" s="52" t="s">
        <v>114</v>
      </c>
      <c r="I166" s="50" t="s">
        <v>558</v>
      </c>
      <c r="J166" s="50" t="s">
        <v>125</v>
      </c>
      <c r="K166" s="50" t="s">
        <v>125</v>
      </c>
      <c r="L166" s="62">
        <v>3710</v>
      </c>
    </row>
    <row r="167" spans="1:12" ht="15" hidden="1" thickBot="1">
      <c r="A167" s="63" t="s">
        <v>521</v>
      </c>
      <c r="B167" s="53" t="s">
        <v>522</v>
      </c>
      <c r="C167" s="54">
        <v>41725</v>
      </c>
      <c r="D167" s="55" t="s">
        <v>300</v>
      </c>
      <c r="E167" s="56" t="s">
        <v>121</v>
      </c>
      <c r="F167" s="56" t="s">
        <v>134</v>
      </c>
      <c r="G167" s="55" t="s">
        <v>559</v>
      </c>
      <c r="H167" s="57" t="s">
        <v>114</v>
      </c>
      <c r="I167" s="55" t="s">
        <v>560</v>
      </c>
      <c r="J167" s="55" t="s">
        <v>125</v>
      </c>
      <c r="K167" s="55" t="s">
        <v>125</v>
      </c>
      <c r="L167" s="64">
        <v>1871.03</v>
      </c>
    </row>
    <row r="168" spans="1:12" ht="15" hidden="1" thickBot="1">
      <c r="A168" s="61" t="s">
        <v>521</v>
      </c>
      <c r="B168" s="48" t="s">
        <v>522</v>
      </c>
      <c r="C168" s="49">
        <v>41711</v>
      </c>
      <c r="D168" s="50" t="s">
        <v>561</v>
      </c>
      <c r="E168" s="51" t="s">
        <v>121</v>
      </c>
      <c r="F168" s="51" t="s">
        <v>134</v>
      </c>
      <c r="G168" s="50" t="s">
        <v>541</v>
      </c>
      <c r="H168" s="52" t="s">
        <v>114</v>
      </c>
      <c r="I168" s="50" t="s">
        <v>562</v>
      </c>
      <c r="J168" s="50" t="s">
        <v>125</v>
      </c>
      <c r="K168" s="50" t="s">
        <v>125</v>
      </c>
      <c r="L168" s="62">
        <v>671</v>
      </c>
    </row>
    <row r="169" spans="1:12" ht="15" hidden="1" thickBot="1">
      <c r="A169" s="63" t="s">
        <v>521</v>
      </c>
      <c r="B169" s="53" t="s">
        <v>522</v>
      </c>
      <c r="C169" s="54">
        <v>41718</v>
      </c>
      <c r="D169" s="55" t="s">
        <v>563</v>
      </c>
      <c r="E169" s="56" t="s">
        <v>121</v>
      </c>
      <c r="F169" s="56" t="s">
        <v>134</v>
      </c>
      <c r="G169" s="55" t="s">
        <v>541</v>
      </c>
      <c r="H169" s="57" t="s">
        <v>114</v>
      </c>
      <c r="I169" s="55" t="s">
        <v>564</v>
      </c>
      <c r="J169" s="55" t="s">
        <v>125</v>
      </c>
      <c r="K169" s="55" t="s">
        <v>125</v>
      </c>
      <c r="L169" s="64">
        <v>594</v>
      </c>
    </row>
    <row r="170" spans="1:12" ht="15" hidden="1" thickBot="1">
      <c r="A170" s="61" t="s">
        <v>521</v>
      </c>
      <c r="B170" s="48" t="s">
        <v>522</v>
      </c>
      <c r="C170" s="49">
        <v>41733</v>
      </c>
      <c r="D170" s="50" t="s">
        <v>565</v>
      </c>
      <c r="E170" s="51" t="s">
        <v>121</v>
      </c>
      <c r="F170" s="51" t="s">
        <v>155</v>
      </c>
      <c r="G170" s="50" t="s">
        <v>165</v>
      </c>
      <c r="H170" s="52" t="s">
        <v>114</v>
      </c>
      <c r="I170" s="50" t="s">
        <v>536</v>
      </c>
      <c r="J170" s="50" t="s">
        <v>125</v>
      </c>
      <c r="K170" s="50" t="s">
        <v>125</v>
      </c>
      <c r="L170" s="62">
        <v>682</v>
      </c>
    </row>
    <row r="171" spans="1:12" ht="15" hidden="1" thickBot="1">
      <c r="A171" s="63" t="s">
        <v>521</v>
      </c>
      <c r="B171" s="53" t="s">
        <v>522</v>
      </c>
      <c r="C171" s="54">
        <v>41739</v>
      </c>
      <c r="D171" s="55" t="s">
        <v>355</v>
      </c>
      <c r="E171" s="56" t="s">
        <v>121</v>
      </c>
      <c r="F171" s="56" t="s">
        <v>134</v>
      </c>
      <c r="G171" s="55" t="s">
        <v>566</v>
      </c>
      <c r="H171" s="57" t="s">
        <v>114</v>
      </c>
      <c r="I171" s="55" t="s">
        <v>567</v>
      </c>
      <c r="J171" s="55" t="s">
        <v>125</v>
      </c>
      <c r="K171" s="55" t="s">
        <v>125</v>
      </c>
      <c r="L171" s="64">
        <v>17.670000000000002</v>
      </c>
    </row>
    <row r="172" spans="1:12" ht="15" hidden="1" thickBot="1">
      <c r="A172" s="61" t="s">
        <v>521</v>
      </c>
      <c r="B172" s="48" t="s">
        <v>522</v>
      </c>
      <c r="C172" s="49">
        <v>41774</v>
      </c>
      <c r="D172" s="50" t="s">
        <v>568</v>
      </c>
      <c r="E172" s="51" t="s">
        <v>121</v>
      </c>
      <c r="F172" s="51" t="s">
        <v>155</v>
      </c>
      <c r="G172" s="50" t="s">
        <v>165</v>
      </c>
      <c r="H172" s="52" t="s">
        <v>114</v>
      </c>
      <c r="I172" s="50" t="s">
        <v>548</v>
      </c>
      <c r="J172" s="50" t="s">
        <v>125</v>
      </c>
      <c r="K172" s="50" t="s">
        <v>125</v>
      </c>
      <c r="L172" s="62">
        <v>722</v>
      </c>
    </row>
    <row r="173" spans="1:12" ht="15" hidden="1" thickBot="1">
      <c r="A173" s="63" t="s">
        <v>521</v>
      </c>
      <c r="B173" s="53" t="s">
        <v>522</v>
      </c>
      <c r="C173" s="54">
        <v>41778</v>
      </c>
      <c r="D173" s="55" t="s">
        <v>569</v>
      </c>
      <c r="E173" s="56" t="s">
        <v>121</v>
      </c>
      <c r="F173" s="56" t="s">
        <v>134</v>
      </c>
      <c r="G173" s="55" t="s">
        <v>541</v>
      </c>
      <c r="H173" s="57" t="s">
        <v>114</v>
      </c>
      <c r="I173" s="55" t="s">
        <v>570</v>
      </c>
      <c r="J173" s="55" t="s">
        <v>125</v>
      </c>
      <c r="K173" s="55" t="s">
        <v>125</v>
      </c>
      <c r="L173" s="64">
        <v>66794.73</v>
      </c>
    </row>
    <row r="174" spans="1:12" ht="15" hidden="1" thickBot="1">
      <c r="A174" s="61" t="s">
        <v>521</v>
      </c>
      <c r="B174" s="48" t="s">
        <v>522</v>
      </c>
      <c r="C174" s="49">
        <v>41782</v>
      </c>
      <c r="D174" s="50" t="s">
        <v>571</v>
      </c>
      <c r="E174" s="51" t="s">
        <v>121</v>
      </c>
      <c r="F174" s="51" t="s">
        <v>134</v>
      </c>
      <c r="G174" s="50" t="s">
        <v>541</v>
      </c>
      <c r="H174" s="52" t="s">
        <v>114</v>
      </c>
      <c r="I174" s="50" t="s">
        <v>564</v>
      </c>
      <c r="J174" s="50" t="s">
        <v>125</v>
      </c>
      <c r="K174" s="50" t="s">
        <v>125</v>
      </c>
      <c r="L174" s="62">
        <v>594</v>
      </c>
    </row>
    <row r="175" spans="1:12" ht="15" hidden="1" thickBot="1">
      <c r="A175" s="63" t="s">
        <v>521</v>
      </c>
      <c r="B175" s="53" t="s">
        <v>522</v>
      </c>
      <c r="C175" s="54">
        <v>41767</v>
      </c>
      <c r="D175" s="55" t="s">
        <v>572</v>
      </c>
      <c r="E175" s="56" t="s">
        <v>121</v>
      </c>
      <c r="F175" s="56" t="s">
        <v>134</v>
      </c>
      <c r="G175" s="55" t="s">
        <v>165</v>
      </c>
      <c r="H175" s="57" t="s">
        <v>114</v>
      </c>
      <c r="I175" s="55" t="s">
        <v>573</v>
      </c>
      <c r="J175" s="55" t="s">
        <v>125</v>
      </c>
      <c r="K175" s="55" t="s">
        <v>125</v>
      </c>
      <c r="L175" s="64">
        <v>594</v>
      </c>
    </row>
    <row r="176" spans="1:12" ht="15" hidden="1" thickBot="1">
      <c r="A176" s="61" t="s">
        <v>521</v>
      </c>
      <c r="B176" s="48" t="s">
        <v>522</v>
      </c>
      <c r="C176" s="49">
        <v>41771</v>
      </c>
      <c r="D176" s="50" t="s">
        <v>574</v>
      </c>
      <c r="E176" s="51" t="s">
        <v>121</v>
      </c>
      <c r="F176" s="51" t="s">
        <v>134</v>
      </c>
      <c r="G176" s="50" t="s">
        <v>165</v>
      </c>
      <c r="H176" s="52" t="s">
        <v>114</v>
      </c>
      <c r="I176" s="50" t="s">
        <v>575</v>
      </c>
      <c r="J176" s="50" t="s">
        <v>125</v>
      </c>
      <c r="K176" s="50" t="s">
        <v>125</v>
      </c>
      <c r="L176" s="62">
        <v>660</v>
      </c>
    </row>
    <row r="177" spans="1:12" ht="15" hidden="1" thickBot="1">
      <c r="A177" s="63" t="s">
        <v>521</v>
      </c>
      <c r="B177" s="53" t="s">
        <v>522</v>
      </c>
      <c r="C177" s="54">
        <v>41764</v>
      </c>
      <c r="D177" s="55" t="s">
        <v>576</v>
      </c>
      <c r="E177" s="56" t="s">
        <v>121</v>
      </c>
      <c r="F177" s="56" t="s">
        <v>134</v>
      </c>
      <c r="G177" s="55" t="s">
        <v>165</v>
      </c>
      <c r="H177" s="57" t="s">
        <v>114</v>
      </c>
      <c r="I177" s="55" t="s">
        <v>577</v>
      </c>
      <c r="J177" s="55" t="s">
        <v>125</v>
      </c>
      <c r="K177" s="55" t="s">
        <v>125</v>
      </c>
      <c r="L177" s="64">
        <v>649</v>
      </c>
    </row>
    <row r="178" spans="1:12" ht="15" hidden="1" thickBot="1">
      <c r="A178" s="61" t="s">
        <v>521</v>
      </c>
      <c r="B178" s="48" t="s">
        <v>522</v>
      </c>
      <c r="C178" s="49">
        <v>41787</v>
      </c>
      <c r="D178" s="50" t="s">
        <v>578</v>
      </c>
      <c r="E178" s="51" t="s">
        <v>121</v>
      </c>
      <c r="F178" s="51" t="s">
        <v>134</v>
      </c>
      <c r="G178" s="50" t="s">
        <v>541</v>
      </c>
      <c r="H178" s="52" t="s">
        <v>114</v>
      </c>
      <c r="I178" s="50" t="s">
        <v>579</v>
      </c>
      <c r="J178" s="50" t="s">
        <v>125</v>
      </c>
      <c r="K178" s="50" t="s">
        <v>125</v>
      </c>
      <c r="L178" s="62">
        <v>660</v>
      </c>
    </row>
    <row r="179" spans="1:12" ht="15" hidden="1" thickBot="1">
      <c r="A179" s="63" t="s">
        <v>521</v>
      </c>
      <c r="B179" s="53" t="s">
        <v>522</v>
      </c>
      <c r="C179" s="54">
        <v>41781</v>
      </c>
      <c r="D179" s="55" t="s">
        <v>580</v>
      </c>
      <c r="E179" s="56" t="s">
        <v>121</v>
      </c>
      <c r="F179" s="56" t="s">
        <v>340</v>
      </c>
      <c r="G179" s="55" t="s">
        <v>165</v>
      </c>
      <c r="H179" s="57" t="s">
        <v>114</v>
      </c>
      <c r="I179" s="55" t="s">
        <v>581</v>
      </c>
      <c r="J179" s="55" t="s">
        <v>125</v>
      </c>
      <c r="K179" s="55" t="s">
        <v>125</v>
      </c>
      <c r="L179" s="64">
        <v>493.93</v>
      </c>
    </row>
    <row r="180" spans="1:12" ht="15" hidden="1" thickBot="1">
      <c r="A180" s="61" t="s">
        <v>521</v>
      </c>
      <c r="B180" s="48" t="s">
        <v>522</v>
      </c>
      <c r="C180" s="49">
        <v>41780</v>
      </c>
      <c r="D180" s="50" t="s">
        <v>582</v>
      </c>
      <c r="E180" s="51" t="s">
        <v>121</v>
      </c>
      <c r="F180" s="51" t="s">
        <v>340</v>
      </c>
      <c r="G180" s="50" t="s">
        <v>165</v>
      </c>
      <c r="H180" s="52" t="s">
        <v>114</v>
      </c>
      <c r="I180" s="50" t="s">
        <v>581</v>
      </c>
      <c r="J180" s="50" t="s">
        <v>125</v>
      </c>
      <c r="K180" s="50" t="s">
        <v>125</v>
      </c>
      <c r="L180" s="62">
        <v>493.93</v>
      </c>
    </row>
    <row r="181" spans="1:12" ht="15" hidden="1" thickBot="1">
      <c r="A181" s="63" t="s">
        <v>521</v>
      </c>
      <c r="B181" s="53" t="s">
        <v>522</v>
      </c>
      <c r="C181" s="54">
        <v>41800</v>
      </c>
      <c r="D181" s="55" t="s">
        <v>583</v>
      </c>
      <c r="E181" s="56" t="s">
        <v>141</v>
      </c>
      <c r="F181" s="56" t="s">
        <v>122</v>
      </c>
      <c r="G181" s="55" t="s">
        <v>369</v>
      </c>
      <c r="H181" s="57" t="s">
        <v>114</v>
      </c>
      <c r="I181" s="55" t="s">
        <v>584</v>
      </c>
      <c r="J181" s="55" t="s">
        <v>125</v>
      </c>
      <c r="K181" s="55" t="s">
        <v>125</v>
      </c>
      <c r="L181" s="64">
        <v>5290</v>
      </c>
    </row>
    <row r="182" spans="1:12" ht="15" hidden="1" thickBot="1">
      <c r="A182" s="61" t="s">
        <v>521</v>
      </c>
      <c r="B182" s="48" t="s">
        <v>522</v>
      </c>
      <c r="C182" s="49">
        <v>41820</v>
      </c>
      <c r="D182" s="50" t="s">
        <v>585</v>
      </c>
      <c r="E182" s="51" t="s">
        <v>121</v>
      </c>
      <c r="F182" s="51" t="s">
        <v>155</v>
      </c>
      <c r="G182" s="50" t="s">
        <v>165</v>
      </c>
      <c r="H182" s="52" t="s">
        <v>114</v>
      </c>
      <c r="I182" s="50" t="s">
        <v>548</v>
      </c>
      <c r="J182" s="50" t="s">
        <v>125</v>
      </c>
      <c r="K182" s="50" t="s">
        <v>125</v>
      </c>
      <c r="L182" s="62">
        <v>722</v>
      </c>
    </row>
    <row r="183" spans="1:12" ht="15" hidden="1" thickBot="1">
      <c r="A183" s="63" t="s">
        <v>521</v>
      </c>
      <c r="B183" s="53" t="s">
        <v>522</v>
      </c>
      <c r="C183" s="54">
        <v>41815</v>
      </c>
      <c r="D183" s="55" t="s">
        <v>586</v>
      </c>
      <c r="E183" s="56" t="s">
        <v>121</v>
      </c>
      <c r="F183" s="56" t="s">
        <v>155</v>
      </c>
      <c r="G183" s="55" t="s">
        <v>165</v>
      </c>
      <c r="H183" s="57" t="s">
        <v>114</v>
      </c>
      <c r="I183" s="55" t="s">
        <v>587</v>
      </c>
      <c r="J183" s="55" t="s">
        <v>125</v>
      </c>
      <c r="K183" s="55" t="s">
        <v>125</v>
      </c>
      <c r="L183" s="64">
        <v>702.92</v>
      </c>
    </row>
    <row r="184" spans="1:12" ht="15" thickBot="1">
      <c r="A184" s="61" t="s">
        <v>521</v>
      </c>
      <c r="B184" s="48" t="s">
        <v>522</v>
      </c>
      <c r="C184" s="49">
        <v>41802</v>
      </c>
      <c r="D184" s="50" t="s">
        <v>588</v>
      </c>
      <c r="E184" s="51" t="s">
        <v>121</v>
      </c>
      <c r="F184" s="51" t="s">
        <v>155</v>
      </c>
      <c r="G184" s="50" t="s">
        <v>589</v>
      </c>
      <c r="H184" s="52" t="s">
        <v>590</v>
      </c>
      <c r="I184" s="50" t="s">
        <v>591</v>
      </c>
      <c r="J184" s="50" t="s">
        <v>125</v>
      </c>
      <c r="K184" s="50" t="s">
        <v>125</v>
      </c>
      <c r="L184" s="62">
        <v>3.06</v>
      </c>
    </row>
    <row r="185" spans="1:12" ht="15" hidden="1" thickBot="1">
      <c r="A185" s="63" t="s">
        <v>521</v>
      </c>
      <c r="B185" s="53" t="s">
        <v>522</v>
      </c>
      <c r="C185" s="54">
        <v>41802</v>
      </c>
      <c r="D185" s="55" t="s">
        <v>490</v>
      </c>
      <c r="E185" s="56" t="s">
        <v>121</v>
      </c>
      <c r="F185" s="56" t="s">
        <v>134</v>
      </c>
      <c r="G185" s="55" t="s">
        <v>592</v>
      </c>
      <c r="H185" s="57" t="s">
        <v>114</v>
      </c>
      <c r="I185" s="55" t="s">
        <v>593</v>
      </c>
      <c r="J185" s="55" t="s">
        <v>125</v>
      </c>
      <c r="K185" s="55" t="s">
        <v>125</v>
      </c>
      <c r="L185" s="64">
        <v>1835.4</v>
      </c>
    </row>
    <row r="186" spans="1:12" ht="15" hidden="1" thickBot="1">
      <c r="A186" s="61" t="s">
        <v>521</v>
      </c>
      <c r="B186" s="48" t="s">
        <v>522</v>
      </c>
      <c r="C186" s="49">
        <v>41792</v>
      </c>
      <c r="D186" s="50" t="s">
        <v>594</v>
      </c>
      <c r="E186" s="51" t="s">
        <v>121</v>
      </c>
      <c r="F186" s="51" t="s">
        <v>134</v>
      </c>
      <c r="G186" s="50" t="s">
        <v>165</v>
      </c>
      <c r="H186" s="52" t="s">
        <v>114</v>
      </c>
      <c r="I186" s="50" t="s">
        <v>595</v>
      </c>
      <c r="J186" s="50" t="s">
        <v>125</v>
      </c>
      <c r="K186" s="50" t="s">
        <v>125</v>
      </c>
      <c r="L186" s="62">
        <v>638</v>
      </c>
    </row>
    <row r="187" spans="1:12" ht="15" hidden="1" thickBot="1">
      <c r="A187" s="63" t="s">
        <v>521</v>
      </c>
      <c r="B187" s="53" t="s">
        <v>522</v>
      </c>
      <c r="C187" s="54">
        <v>41795</v>
      </c>
      <c r="D187" s="55" t="s">
        <v>596</v>
      </c>
      <c r="E187" s="56" t="s">
        <v>121</v>
      </c>
      <c r="F187" s="56" t="s">
        <v>134</v>
      </c>
      <c r="G187" s="55" t="s">
        <v>165</v>
      </c>
      <c r="H187" s="57" t="s">
        <v>114</v>
      </c>
      <c r="I187" s="55" t="s">
        <v>573</v>
      </c>
      <c r="J187" s="55" t="s">
        <v>125</v>
      </c>
      <c r="K187" s="55" t="s">
        <v>125</v>
      </c>
      <c r="L187" s="64">
        <v>594</v>
      </c>
    </row>
    <row r="188" spans="1:12" ht="15" hidden="1" thickBot="1">
      <c r="A188" s="61" t="s">
        <v>521</v>
      </c>
      <c r="B188" s="48" t="s">
        <v>522</v>
      </c>
      <c r="C188" s="49">
        <v>41813</v>
      </c>
      <c r="D188" s="50" t="s">
        <v>597</v>
      </c>
      <c r="E188" s="51" t="s">
        <v>121</v>
      </c>
      <c r="F188" s="51" t="s">
        <v>134</v>
      </c>
      <c r="G188" s="50" t="s">
        <v>598</v>
      </c>
      <c r="H188" s="52" t="s">
        <v>590</v>
      </c>
      <c r="I188" s="50" t="s">
        <v>599</v>
      </c>
      <c r="J188" s="50" t="s">
        <v>125</v>
      </c>
      <c r="K188" s="50" t="s">
        <v>125</v>
      </c>
      <c r="L188" s="62">
        <v>2.35</v>
      </c>
    </row>
    <row r="189" spans="1:12" ht="15" hidden="1" thickBot="1">
      <c r="A189" s="63" t="s">
        <v>521</v>
      </c>
      <c r="B189" s="53" t="s">
        <v>522</v>
      </c>
      <c r="C189" s="54">
        <v>41815</v>
      </c>
      <c r="D189" s="55" t="s">
        <v>600</v>
      </c>
      <c r="E189" s="56" t="s">
        <v>121</v>
      </c>
      <c r="F189" s="56" t="s">
        <v>134</v>
      </c>
      <c r="G189" s="55" t="s">
        <v>541</v>
      </c>
      <c r="H189" s="57" t="s">
        <v>114</v>
      </c>
      <c r="I189" s="55" t="s">
        <v>570</v>
      </c>
      <c r="J189" s="55" t="s">
        <v>125</v>
      </c>
      <c r="K189" s="55" t="s">
        <v>125</v>
      </c>
      <c r="L189" s="64">
        <v>66794.73</v>
      </c>
    </row>
    <row r="190" spans="1:12" ht="15" hidden="1" thickBot="1">
      <c r="A190" s="61" t="s">
        <v>601</v>
      </c>
      <c r="B190" s="48" t="s">
        <v>602</v>
      </c>
      <c r="C190" s="49">
        <v>41646</v>
      </c>
      <c r="D190" s="50" t="s">
        <v>603</v>
      </c>
      <c r="E190" s="51" t="s">
        <v>121</v>
      </c>
      <c r="F190" s="51" t="s">
        <v>155</v>
      </c>
      <c r="G190" s="50" t="s">
        <v>604</v>
      </c>
      <c r="H190" s="52" t="s">
        <v>590</v>
      </c>
      <c r="I190" s="50" t="s">
        <v>605</v>
      </c>
      <c r="J190" s="50" t="s">
        <v>125</v>
      </c>
      <c r="K190" s="50" t="s">
        <v>125</v>
      </c>
      <c r="L190" s="62">
        <v>2.8</v>
      </c>
    </row>
    <row r="191" spans="1:12" ht="15" hidden="1" thickBot="1">
      <c r="A191" s="63" t="s">
        <v>601</v>
      </c>
      <c r="B191" s="53" t="s">
        <v>602</v>
      </c>
      <c r="C191" s="54">
        <v>41642</v>
      </c>
      <c r="D191" s="55" t="s">
        <v>606</v>
      </c>
      <c r="E191" s="56" t="s">
        <v>133</v>
      </c>
      <c r="F191" s="56" t="s">
        <v>134</v>
      </c>
      <c r="G191" s="55" t="s">
        <v>607</v>
      </c>
      <c r="H191" s="57" t="s">
        <v>525</v>
      </c>
      <c r="I191" s="55" t="s">
        <v>608</v>
      </c>
      <c r="J191" s="55" t="s">
        <v>125</v>
      </c>
      <c r="K191" s="55" t="s">
        <v>125</v>
      </c>
      <c r="L191" s="64">
        <v>2700</v>
      </c>
    </row>
    <row r="192" spans="1:12" ht="15" hidden="1" thickBot="1">
      <c r="A192" s="61" t="s">
        <v>601</v>
      </c>
      <c r="B192" s="48" t="s">
        <v>602</v>
      </c>
      <c r="C192" s="49">
        <v>41666</v>
      </c>
      <c r="D192" s="50" t="s">
        <v>609</v>
      </c>
      <c r="E192" s="51" t="s">
        <v>610</v>
      </c>
      <c r="F192" s="51" t="s">
        <v>134</v>
      </c>
      <c r="G192" s="50" t="s">
        <v>611</v>
      </c>
      <c r="H192" s="52" t="s">
        <v>525</v>
      </c>
      <c r="I192" s="50" t="s">
        <v>612</v>
      </c>
      <c r="J192" s="50" t="s">
        <v>125</v>
      </c>
      <c r="K192" s="50" t="s">
        <v>125</v>
      </c>
      <c r="L192" s="62">
        <v>184651.18</v>
      </c>
    </row>
    <row r="193" spans="1:12" ht="15" thickBot="1">
      <c r="A193" s="63" t="s">
        <v>601</v>
      </c>
      <c r="B193" s="53" t="s">
        <v>602</v>
      </c>
      <c r="C193" s="54">
        <v>41649</v>
      </c>
      <c r="D193" s="55" t="s">
        <v>613</v>
      </c>
      <c r="E193" s="56" t="s">
        <v>186</v>
      </c>
      <c r="F193" s="56" t="s">
        <v>134</v>
      </c>
      <c r="G193" s="55" t="s">
        <v>604</v>
      </c>
      <c r="H193" s="57" t="s">
        <v>590</v>
      </c>
      <c r="I193" s="55" t="s">
        <v>614</v>
      </c>
      <c r="J193" s="55" t="s">
        <v>125</v>
      </c>
      <c r="K193" s="55" t="s">
        <v>125</v>
      </c>
      <c r="L193" s="64">
        <v>3.15</v>
      </c>
    </row>
    <row r="194" spans="1:12" ht="15" hidden="1" thickBot="1">
      <c r="A194" s="61" t="s">
        <v>601</v>
      </c>
      <c r="B194" s="48" t="s">
        <v>602</v>
      </c>
      <c r="C194" s="49">
        <v>41658</v>
      </c>
      <c r="D194" s="50" t="s">
        <v>615</v>
      </c>
      <c r="E194" s="51" t="s">
        <v>133</v>
      </c>
      <c r="F194" s="51" t="s">
        <v>134</v>
      </c>
      <c r="G194" s="50" t="s">
        <v>459</v>
      </c>
      <c r="H194" s="52" t="s">
        <v>525</v>
      </c>
      <c r="I194" s="50" t="s">
        <v>616</v>
      </c>
      <c r="J194" s="50" t="s">
        <v>125</v>
      </c>
      <c r="K194" s="50" t="s">
        <v>125</v>
      </c>
      <c r="L194" s="62">
        <v>2700</v>
      </c>
    </row>
    <row r="195" spans="1:12" ht="15" hidden="1" thickBot="1">
      <c r="A195" s="63" t="s">
        <v>601</v>
      </c>
      <c r="B195" s="53" t="s">
        <v>602</v>
      </c>
      <c r="C195" s="54">
        <v>41666</v>
      </c>
      <c r="D195" s="55" t="s">
        <v>617</v>
      </c>
      <c r="E195" s="56" t="s">
        <v>610</v>
      </c>
      <c r="F195" s="56" t="s">
        <v>134</v>
      </c>
      <c r="G195" s="55" t="s">
        <v>618</v>
      </c>
      <c r="H195" s="57" t="s">
        <v>525</v>
      </c>
      <c r="I195" s="55" t="s">
        <v>619</v>
      </c>
      <c r="J195" s="55" t="s">
        <v>125</v>
      </c>
      <c r="K195" s="55" t="s">
        <v>125</v>
      </c>
      <c r="L195" s="64">
        <v>1846.51</v>
      </c>
    </row>
    <row r="196" spans="1:12" ht="15" hidden="1" thickBot="1">
      <c r="A196" s="61" t="s">
        <v>601</v>
      </c>
      <c r="B196" s="48" t="s">
        <v>602</v>
      </c>
      <c r="C196" s="49">
        <v>41662</v>
      </c>
      <c r="D196" s="50" t="s">
        <v>620</v>
      </c>
      <c r="E196" s="51" t="s">
        <v>133</v>
      </c>
      <c r="F196" s="51" t="s">
        <v>122</v>
      </c>
      <c r="G196" s="50" t="s">
        <v>621</v>
      </c>
      <c r="H196" s="52" t="s">
        <v>525</v>
      </c>
      <c r="I196" s="50" t="s">
        <v>622</v>
      </c>
      <c r="J196" s="50" t="s">
        <v>125</v>
      </c>
      <c r="K196" s="50" t="s">
        <v>125</v>
      </c>
      <c r="L196" s="62">
        <v>3075</v>
      </c>
    </row>
    <row r="197" spans="1:12" ht="15" hidden="1" thickBot="1">
      <c r="A197" s="63" t="s">
        <v>601</v>
      </c>
      <c r="B197" s="53" t="s">
        <v>602</v>
      </c>
      <c r="C197" s="54">
        <v>41662</v>
      </c>
      <c r="D197" s="55" t="s">
        <v>623</v>
      </c>
      <c r="E197" s="56" t="s">
        <v>133</v>
      </c>
      <c r="F197" s="56" t="s">
        <v>122</v>
      </c>
      <c r="G197" s="55" t="s">
        <v>624</v>
      </c>
      <c r="H197" s="57" t="s">
        <v>525</v>
      </c>
      <c r="I197" s="55" t="s">
        <v>625</v>
      </c>
      <c r="J197" s="55" t="s">
        <v>125</v>
      </c>
      <c r="K197" s="55" t="s">
        <v>125</v>
      </c>
      <c r="L197" s="64">
        <v>3075</v>
      </c>
    </row>
    <row r="198" spans="1:12" ht="15" hidden="1" thickBot="1">
      <c r="A198" s="61" t="s">
        <v>601</v>
      </c>
      <c r="B198" s="48" t="s">
        <v>602</v>
      </c>
      <c r="C198" s="49">
        <v>41659</v>
      </c>
      <c r="D198" s="50" t="s">
        <v>626</v>
      </c>
      <c r="E198" s="51" t="s">
        <v>133</v>
      </c>
      <c r="F198" s="51" t="s">
        <v>340</v>
      </c>
      <c r="G198" s="50" t="s">
        <v>627</v>
      </c>
      <c r="H198" s="52" t="s">
        <v>525</v>
      </c>
      <c r="I198" s="50" t="s">
        <v>628</v>
      </c>
      <c r="J198" s="50" t="s">
        <v>629</v>
      </c>
      <c r="K198" s="50" t="s">
        <v>630</v>
      </c>
      <c r="L198" s="62">
        <v>263287.8</v>
      </c>
    </row>
    <row r="199" spans="1:12" ht="15" hidden="1" thickBot="1">
      <c r="A199" s="63" t="s">
        <v>601</v>
      </c>
      <c r="B199" s="53" t="s">
        <v>602</v>
      </c>
      <c r="C199" s="54">
        <v>41688</v>
      </c>
      <c r="D199" s="55" t="s">
        <v>631</v>
      </c>
      <c r="E199" s="56" t="s">
        <v>310</v>
      </c>
      <c r="F199" s="56" t="s">
        <v>155</v>
      </c>
      <c r="G199" s="55" t="s">
        <v>632</v>
      </c>
      <c r="H199" s="57" t="s">
        <v>590</v>
      </c>
      <c r="I199" s="55" t="s">
        <v>633</v>
      </c>
      <c r="J199" s="55" t="s">
        <v>634</v>
      </c>
      <c r="K199" s="55" t="s">
        <v>635</v>
      </c>
      <c r="L199" s="64">
        <v>296.06</v>
      </c>
    </row>
    <row r="200" spans="1:12" ht="15" hidden="1" thickBot="1">
      <c r="A200" s="61" t="s">
        <v>601</v>
      </c>
      <c r="B200" s="48" t="s">
        <v>602</v>
      </c>
      <c r="C200" s="49">
        <v>41688</v>
      </c>
      <c r="D200" s="50" t="s">
        <v>636</v>
      </c>
      <c r="E200" s="51" t="s">
        <v>133</v>
      </c>
      <c r="F200" s="51" t="s">
        <v>155</v>
      </c>
      <c r="G200" s="50" t="s">
        <v>637</v>
      </c>
      <c r="H200" s="52" t="s">
        <v>590</v>
      </c>
      <c r="I200" s="50" t="s">
        <v>638</v>
      </c>
      <c r="J200" s="50" t="s">
        <v>639</v>
      </c>
      <c r="K200" s="50" t="s">
        <v>640</v>
      </c>
      <c r="L200" s="62">
        <v>281.69</v>
      </c>
    </row>
    <row r="201" spans="1:12" ht="15" hidden="1" thickBot="1">
      <c r="A201" s="63" t="s">
        <v>601</v>
      </c>
      <c r="B201" s="53" t="s">
        <v>602</v>
      </c>
      <c r="C201" s="54">
        <v>41698</v>
      </c>
      <c r="D201" s="55" t="s">
        <v>641</v>
      </c>
      <c r="E201" s="56" t="s">
        <v>133</v>
      </c>
      <c r="F201" s="56" t="s">
        <v>134</v>
      </c>
      <c r="G201" s="55" t="s">
        <v>642</v>
      </c>
      <c r="H201" s="57" t="s">
        <v>590</v>
      </c>
      <c r="I201" s="55" t="s">
        <v>643</v>
      </c>
      <c r="J201" s="55" t="s">
        <v>644</v>
      </c>
      <c r="K201" s="55" t="s">
        <v>645</v>
      </c>
      <c r="L201" s="64">
        <v>275.08</v>
      </c>
    </row>
    <row r="202" spans="1:12" ht="15" hidden="1" thickBot="1">
      <c r="A202" s="61" t="s">
        <v>601</v>
      </c>
      <c r="B202" s="48" t="s">
        <v>602</v>
      </c>
      <c r="C202" s="49">
        <v>41695</v>
      </c>
      <c r="D202" s="50" t="s">
        <v>646</v>
      </c>
      <c r="E202" s="51" t="s">
        <v>133</v>
      </c>
      <c r="F202" s="51" t="s">
        <v>134</v>
      </c>
      <c r="G202" s="50" t="s">
        <v>647</v>
      </c>
      <c r="H202" s="52" t="s">
        <v>525</v>
      </c>
      <c r="I202" s="50" t="s">
        <v>648</v>
      </c>
      <c r="J202" s="50" t="s">
        <v>164</v>
      </c>
      <c r="K202" s="50" t="s">
        <v>649</v>
      </c>
      <c r="L202" s="62">
        <v>3119</v>
      </c>
    </row>
    <row r="203" spans="1:12" ht="15" hidden="1" thickBot="1">
      <c r="A203" s="63" t="s">
        <v>601</v>
      </c>
      <c r="B203" s="53" t="s">
        <v>602</v>
      </c>
      <c r="C203" s="54">
        <v>41697</v>
      </c>
      <c r="D203" s="55" t="s">
        <v>650</v>
      </c>
      <c r="E203" s="56" t="s">
        <v>133</v>
      </c>
      <c r="F203" s="56" t="s">
        <v>134</v>
      </c>
      <c r="G203" s="55" t="s">
        <v>651</v>
      </c>
      <c r="H203" s="57" t="s">
        <v>590</v>
      </c>
      <c r="I203" s="55" t="s">
        <v>652</v>
      </c>
      <c r="J203" s="55" t="s">
        <v>653</v>
      </c>
      <c r="K203" s="55" t="s">
        <v>654</v>
      </c>
      <c r="L203" s="64">
        <v>3</v>
      </c>
    </row>
    <row r="204" spans="1:12" ht="15" hidden="1" thickBot="1">
      <c r="A204" s="61" t="s">
        <v>601</v>
      </c>
      <c r="B204" s="48" t="s">
        <v>602</v>
      </c>
      <c r="C204" s="49">
        <v>41676</v>
      </c>
      <c r="D204" s="50" t="s">
        <v>655</v>
      </c>
      <c r="E204" s="51" t="s">
        <v>610</v>
      </c>
      <c r="F204" s="51" t="s">
        <v>155</v>
      </c>
      <c r="G204" s="50" t="s">
        <v>656</v>
      </c>
      <c r="H204" s="52" t="s">
        <v>525</v>
      </c>
      <c r="I204" s="50" t="s">
        <v>657</v>
      </c>
      <c r="J204" s="50" t="s">
        <v>125</v>
      </c>
      <c r="K204" s="50" t="s">
        <v>125</v>
      </c>
      <c r="L204" s="62">
        <v>184651.18</v>
      </c>
    </row>
    <row r="205" spans="1:12" ht="15" hidden="1" thickBot="1">
      <c r="A205" s="63" t="s">
        <v>601</v>
      </c>
      <c r="B205" s="53" t="s">
        <v>602</v>
      </c>
      <c r="C205" s="54">
        <v>41708</v>
      </c>
      <c r="D205" s="55" t="s">
        <v>303</v>
      </c>
      <c r="E205" s="56" t="s">
        <v>141</v>
      </c>
      <c r="F205" s="56" t="s">
        <v>134</v>
      </c>
      <c r="G205" s="55" t="s">
        <v>658</v>
      </c>
      <c r="H205" s="57" t="s">
        <v>114</v>
      </c>
      <c r="I205" s="55" t="s">
        <v>659</v>
      </c>
      <c r="J205" s="55" t="s">
        <v>125</v>
      </c>
      <c r="K205" s="55" t="s">
        <v>125</v>
      </c>
      <c r="L205" s="64">
        <v>60011.76</v>
      </c>
    </row>
    <row r="206" spans="1:12" ht="15" hidden="1" thickBot="1">
      <c r="A206" s="61" t="s">
        <v>601</v>
      </c>
      <c r="B206" s="48" t="s">
        <v>602</v>
      </c>
      <c r="C206" s="49">
        <v>41723</v>
      </c>
      <c r="D206" s="50" t="s">
        <v>660</v>
      </c>
      <c r="E206" s="51" t="s">
        <v>133</v>
      </c>
      <c r="F206" s="51" t="s">
        <v>134</v>
      </c>
      <c r="G206" s="50" t="s">
        <v>661</v>
      </c>
      <c r="H206" s="52" t="s">
        <v>525</v>
      </c>
      <c r="I206" s="50" t="s">
        <v>662</v>
      </c>
      <c r="J206" s="50" t="s">
        <v>663</v>
      </c>
      <c r="K206" s="50" t="s">
        <v>664</v>
      </c>
      <c r="L206" s="62">
        <v>269856.96999999997</v>
      </c>
    </row>
    <row r="207" spans="1:12" ht="15" hidden="1" thickBot="1">
      <c r="A207" s="63" t="s">
        <v>601</v>
      </c>
      <c r="B207" s="53" t="s">
        <v>602</v>
      </c>
      <c r="C207" s="54">
        <v>41703</v>
      </c>
      <c r="D207" s="55" t="s">
        <v>665</v>
      </c>
      <c r="E207" s="56" t="s">
        <v>133</v>
      </c>
      <c r="F207" s="56" t="s">
        <v>134</v>
      </c>
      <c r="G207" s="55" t="s">
        <v>647</v>
      </c>
      <c r="H207" s="57" t="s">
        <v>525</v>
      </c>
      <c r="I207" s="55" t="s">
        <v>666</v>
      </c>
      <c r="J207" s="55" t="s">
        <v>164</v>
      </c>
      <c r="K207" s="55" t="s">
        <v>649</v>
      </c>
      <c r="L207" s="64">
        <v>3140</v>
      </c>
    </row>
    <row r="208" spans="1:12" ht="15" hidden="1" thickBot="1">
      <c r="A208" s="61" t="s">
        <v>601</v>
      </c>
      <c r="B208" s="48" t="s">
        <v>602</v>
      </c>
      <c r="C208" s="49">
        <v>41703</v>
      </c>
      <c r="D208" s="50" t="s">
        <v>667</v>
      </c>
      <c r="E208" s="51" t="s">
        <v>310</v>
      </c>
      <c r="F208" s="51" t="s">
        <v>134</v>
      </c>
      <c r="G208" s="50" t="s">
        <v>668</v>
      </c>
      <c r="H208" s="52" t="s">
        <v>525</v>
      </c>
      <c r="I208" s="50" t="s">
        <v>669</v>
      </c>
      <c r="J208" s="50" t="s">
        <v>670</v>
      </c>
      <c r="K208" s="50" t="s">
        <v>671</v>
      </c>
      <c r="L208" s="62">
        <v>2748.07</v>
      </c>
    </row>
    <row r="209" spans="1:12" ht="15" hidden="1" thickBot="1">
      <c r="A209" s="63" t="s">
        <v>601</v>
      </c>
      <c r="B209" s="53" t="s">
        <v>602</v>
      </c>
      <c r="C209" s="54">
        <v>41723</v>
      </c>
      <c r="D209" s="55" t="s">
        <v>672</v>
      </c>
      <c r="E209" s="56" t="s">
        <v>190</v>
      </c>
      <c r="F209" s="56" t="s">
        <v>134</v>
      </c>
      <c r="G209" s="55" t="s">
        <v>673</v>
      </c>
      <c r="H209" s="57" t="s">
        <v>114</v>
      </c>
      <c r="I209" s="55" t="s">
        <v>674</v>
      </c>
      <c r="J209" s="55" t="s">
        <v>675</v>
      </c>
      <c r="K209" s="55" t="s">
        <v>676</v>
      </c>
      <c r="L209" s="64">
        <v>273.11</v>
      </c>
    </row>
    <row r="210" spans="1:12" ht="15" hidden="1" thickBot="1">
      <c r="A210" s="61" t="s">
        <v>601</v>
      </c>
      <c r="B210" s="48" t="s">
        <v>602</v>
      </c>
      <c r="C210" s="49">
        <v>41723</v>
      </c>
      <c r="D210" s="50" t="s">
        <v>677</v>
      </c>
      <c r="E210" s="51" t="s">
        <v>190</v>
      </c>
      <c r="F210" s="51" t="s">
        <v>134</v>
      </c>
      <c r="G210" s="50" t="s">
        <v>673</v>
      </c>
      <c r="H210" s="52" t="s">
        <v>114</v>
      </c>
      <c r="I210" s="50" t="s">
        <v>674</v>
      </c>
      <c r="J210" s="50" t="s">
        <v>675</v>
      </c>
      <c r="K210" s="50" t="s">
        <v>676</v>
      </c>
      <c r="L210" s="62">
        <v>273.11</v>
      </c>
    </row>
    <row r="211" spans="1:12" ht="15" thickBot="1">
      <c r="A211" s="63" t="s">
        <v>601</v>
      </c>
      <c r="B211" s="53" t="s">
        <v>602</v>
      </c>
      <c r="C211" s="54">
        <v>41719</v>
      </c>
      <c r="D211" s="55" t="s">
        <v>678</v>
      </c>
      <c r="E211" s="56" t="s">
        <v>186</v>
      </c>
      <c r="F211" s="56" t="s">
        <v>134</v>
      </c>
      <c r="G211" s="55" t="s">
        <v>604</v>
      </c>
      <c r="H211" s="57" t="s">
        <v>590</v>
      </c>
      <c r="I211" s="55" t="s">
        <v>679</v>
      </c>
      <c r="J211" s="55" t="s">
        <v>125</v>
      </c>
      <c r="K211" s="55" t="s">
        <v>125</v>
      </c>
      <c r="L211" s="64">
        <v>3.06</v>
      </c>
    </row>
    <row r="212" spans="1:12" ht="15" hidden="1" thickBot="1">
      <c r="A212" s="61" t="s">
        <v>601</v>
      </c>
      <c r="B212" s="48" t="s">
        <v>602</v>
      </c>
      <c r="C212" s="49">
        <v>41725</v>
      </c>
      <c r="D212" s="50" t="s">
        <v>680</v>
      </c>
      <c r="E212" s="51" t="s">
        <v>610</v>
      </c>
      <c r="F212" s="51" t="s">
        <v>340</v>
      </c>
      <c r="G212" s="50" t="s">
        <v>681</v>
      </c>
      <c r="H212" s="52" t="s">
        <v>525</v>
      </c>
      <c r="I212" s="50" t="s">
        <v>682</v>
      </c>
      <c r="J212" s="50" t="s">
        <v>125</v>
      </c>
      <c r="K212" s="50" t="s">
        <v>125</v>
      </c>
      <c r="L212" s="62">
        <v>144988.66</v>
      </c>
    </row>
    <row r="213" spans="1:12" ht="15" hidden="1" thickBot="1">
      <c r="A213" s="63" t="s">
        <v>601</v>
      </c>
      <c r="B213" s="53" t="s">
        <v>602</v>
      </c>
      <c r="C213" s="54">
        <v>41715</v>
      </c>
      <c r="D213" s="55" t="s">
        <v>683</v>
      </c>
      <c r="E213" s="56" t="s">
        <v>121</v>
      </c>
      <c r="F213" s="56" t="s">
        <v>155</v>
      </c>
      <c r="G213" s="55" t="s">
        <v>604</v>
      </c>
      <c r="H213" s="57" t="s">
        <v>590</v>
      </c>
      <c r="I213" s="55" t="s">
        <v>684</v>
      </c>
      <c r="J213" s="55" t="s">
        <v>125</v>
      </c>
      <c r="K213" s="55" t="s">
        <v>125</v>
      </c>
      <c r="L213" s="64">
        <v>2.7</v>
      </c>
    </row>
    <row r="214" spans="1:12" ht="15" hidden="1" thickBot="1">
      <c r="A214" s="61" t="s">
        <v>601</v>
      </c>
      <c r="B214" s="48" t="s">
        <v>602</v>
      </c>
      <c r="C214" s="49">
        <v>41729</v>
      </c>
      <c r="D214" s="50" t="s">
        <v>685</v>
      </c>
      <c r="E214" s="51" t="s">
        <v>133</v>
      </c>
      <c r="F214" s="51" t="s">
        <v>208</v>
      </c>
      <c r="G214" s="50" t="s">
        <v>686</v>
      </c>
      <c r="H214" s="52" t="s">
        <v>590</v>
      </c>
      <c r="I214" s="50" t="s">
        <v>687</v>
      </c>
      <c r="J214" s="50" t="s">
        <v>125</v>
      </c>
      <c r="K214" s="50" t="s">
        <v>411</v>
      </c>
      <c r="L214" s="62">
        <v>2.4300000000000002</v>
      </c>
    </row>
    <row r="215" spans="1:12" ht="15" hidden="1" thickBot="1">
      <c r="A215" s="63" t="s">
        <v>601</v>
      </c>
      <c r="B215" s="53" t="s">
        <v>602</v>
      </c>
      <c r="C215" s="54">
        <v>41716</v>
      </c>
      <c r="D215" s="55" t="s">
        <v>688</v>
      </c>
      <c r="E215" s="56" t="s">
        <v>133</v>
      </c>
      <c r="F215" s="56" t="s">
        <v>208</v>
      </c>
      <c r="G215" s="55" t="s">
        <v>686</v>
      </c>
      <c r="H215" s="57" t="s">
        <v>590</v>
      </c>
      <c r="I215" s="55" t="s">
        <v>689</v>
      </c>
      <c r="J215" s="55" t="s">
        <v>125</v>
      </c>
      <c r="K215" s="55" t="s">
        <v>411</v>
      </c>
      <c r="L215" s="64">
        <v>2.48</v>
      </c>
    </row>
    <row r="216" spans="1:12" ht="15" hidden="1" thickBot="1">
      <c r="A216" s="61" t="s">
        <v>601</v>
      </c>
      <c r="B216" s="48" t="s">
        <v>602</v>
      </c>
      <c r="C216" s="49">
        <v>41737</v>
      </c>
      <c r="D216" s="50" t="s">
        <v>690</v>
      </c>
      <c r="E216" s="51" t="s">
        <v>133</v>
      </c>
      <c r="F216" s="51" t="s">
        <v>134</v>
      </c>
      <c r="G216" s="50" t="s">
        <v>661</v>
      </c>
      <c r="H216" s="52" t="s">
        <v>525</v>
      </c>
      <c r="I216" s="50" t="s">
        <v>662</v>
      </c>
      <c r="J216" s="50" t="s">
        <v>663</v>
      </c>
      <c r="K216" s="50" t="s">
        <v>664</v>
      </c>
      <c r="L216" s="62">
        <v>269856.96999999997</v>
      </c>
    </row>
    <row r="217" spans="1:12" ht="15" hidden="1" thickBot="1">
      <c r="A217" s="63" t="s">
        <v>601</v>
      </c>
      <c r="B217" s="53" t="s">
        <v>602</v>
      </c>
      <c r="C217" s="54">
        <v>41736</v>
      </c>
      <c r="D217" s="55" t="s">
        <v>691</v>
      </c>
      <c r="E217" s="56" t="s">
        <v>133</v>
      </c>
      <c r="F217" s="56" t="s">
        <v>134</v>
      </c>
      <c r="G217" s="55" t="s">
        <v>673</v>
      </c>
      <c r="H217" s="57" t="s">
        <v>590</v>
      </c>
      <c r="I217" s="55" t="s">
        <v>692</v>
      </c>
      <c r="J217" s="55" t="s">
        <v>693</v>
      </c>
      <c r="K217" s="55" t="s">
        <v>694</v>
      </c>
      <c r="L217" s="64">
        <v>2.75</v>
      </c>
    </row>
    <row r="218" spans="1:12" ht="15" hidden="1" thickBot="1">
      <c r="A218" s="61" t="s">
        <v>601</v>
      </c>
      <c r="B218" s="48" t="s">
        <v>602</v>
      </c>
      <c r="C218" s="49">
        <v>41751</v>
      </c>
      <c r="D218" s="50" t="s">
        <v>695</v>
      </c>
      <c r="E218" s="51" t="s">
        <v>133</v>
      </c>
      <c r="F218" s="51" t="s">
        <v>134</v>
      </c>
      <c r="G218" s="50" t="s">
        <v>661</v>
      </c>
      <c r="H218" s="52" t="s">
        <v>525</v>
      </c>
      <c r="I218" s="50" t="s">
        <v>662</v>
      </c>
      <c r="J218" s="50" t="s">
        <v>663</v>
      </c>
      <c r="K218" s="50" t="s">
        <v>664</v>
      </c>
      <c r="L218" s="62">
        <v>269856.96999999997</v>
      </c>
    </row>
    <row r="219" spans="1:12" ht="15" hidden="1" thickBot="1">
      <c r="A219" s="63" t="s">
        <v>601</v>
      </c>
      <c r="B219" s="53" t="s">
        <v>602</v>
      </c>
      <c r="C219" s="54">
        <v>41737</v>
      </c>
      <c r="D219" s="55" t="s">
        <v>696</v>
      </c>
      <c r="E219" s="56" t="s">
        <v>121</v>
      </c>
      <c r="F219" s="56" t="s">
        <v>155</v>
      </c>
      <c r="G219" s="55" t="s">
        <v>604</v>
      </c>
      <c r="H219" s="57" t="s">
        <v>590</v>
      </c>
      <c r="I219" s="55" t="s">
        <v>684</v>
      </c>
      <c r="J219" s="55" t="s">
        <v>125</v>
      </c>
      <c r="K219" s="55" t="s">
        <v>125</v>
      </c>
      <c r="L219" s="64">
        <v>2.7</v>
      </c>
    </row>
    <row r="220" spans="1:12" ht="15" hidden="1" thickBot="1">
      <c r="A220" s="61" t="s">
        <v>601</v>
      </c>
      <c r="B220" s="48" t="s">
        <v>602</v>
      </c>
      <c r="C220" s="49">
        <v>41759</v>
      </c>
      <c r="D220" s="50" t="s">
        <v>697</v>
      </c>
      <c r="E220" s="51" t="s">
        <v>133</v>
      </c>
      <c r="F220" s="51" t="s">
        <v>208</v>
      </c>
      <c r="G220" s="50" t="s">
        <v>618</v>
      </c>
      <c r="H220" s="52" t="s">
        <v>525</v>
      </c>
      <c r="I220" s="50" t="s">
        <v>698</v>
      </c>
      <c r="J220" s="50" t="s">
        <v>699</v>
      </c>
      <c r="K220" s="50" t="s">
        <v>700</v>
      </c>
      <c r="L220" s="62">
        <v>222060.97</v>
      </c>
    </row>
    <row r="221" spans="1:12" ht="15" hidden="1" thickBot="1">
      <c r="A221" s="63" t="s">
        <v>601</v>
      </c>
      <c r="B221" s="53" t="s">
        <v>602</v>
      </c>
      <c r="C221" s="54">
        <v>41759</v>
      </c>
      <c r="D221" s="55" t="s">
        <v>697</v>
      </c>
      <c r="E221" s="56" t="s">
        <v>133</v>
      </c>
      <c r="F221" s="56" t="s">
        <v>208</v>
      </c>
      <c r="G221" s="55" t="s">
        <v>160</v>
      </c>
      <c r="H221" s="57" t="s">
        <v>525</v>
      </c>
      <c r="I221" s="55" t="s">
        <v>701</v>
      </c>
      <c r="J221" s="55" t="s">
        <v>702</v>
      </c>
      <c r="K221" s="55" t="s">
        <v>703</v>
      </c>
      <c r="L221" s="64">
        <v>242060.97</v>
      </c>
    </row>
    <row r="222" spans="1:12" ht="15" hidden="1" thickBot="1">
      <c r="A222" s="61" t="s">
        <v>601</v>
      </c>
      <c r="B222" s="48" t="s">
        <v>602</v>
      </c>
      <c r="C222" s="49">
        <v>41736</v>
      </c>
      <c r="D222" s="50" t="s">
        <v>704</v>
      </c>
      <c r="E222" s="51" t="s">
        <v>133</v>
      </c>
      <c r="F222" s="51" t="s">
        <v>208</v>
      </c>
      <c r="G222" s="50" t="s">
        <v>618</v>
      </c>
      <c r="H222" s="52" t="s">
        <v>525</v>
      </c>
      <c r="I222" s="50" t="s">
        <v>705</v>
      </c>
      <c r="J222" s="50" t="s">
        <v>706</v>
      </c>
      <c r="K222" s="50" t="s">
        <v>707</v>
      </c>
      <c r="L222" s="62">
        <v>2724.5</v>
      </c>
    </row>
    <row r="223" spans="1:12" ht="15" hidden="1" thickBot="1">
      <c r="A223" s="63" t="s">
        <v>601</v>
      </c>
      <c r="B223" s="53" t="s">
        <v>602</v>
      </c>
      <c r="C223" s="54">
        <v>41743</v>
      </c>
      <c r="D223" s="55" t="s">
        <v>708</v>
      </c>
      <c r="E223" s="56" t="s">
        <v>133</v>
      </c>
      <c r="F223" s="56" t="s">
        <v>208</v>
      </c>
      <c r="G223" s="55" t="s">
        <v>686</v>
      </c>
      <c r="H223" s="57" t="s">
        <v>590</v>
      </c>
      <c r="I223" s="55" t="s">
        <v>689</v>
      </c>
      <c r="J223" s="55" t="s">
        <v>125</v>
      </c>
      <c r="K223" s="55" t="s">
        <v>411</v>
      </c>
      <c r="L223" s="64">
        <v>2.48</v>
      </c>
    </row>
    <row r="224" spans="1:12" ht="15" hidden="1" thickBot="1">
      <c r="A224" s="61" t="s">
        <v>601</v>
      </c>
      <c r="B224" s="48" t="s">
        <v>602</v>
      </c>
      <c r="C224" s="49">
        <v>41789</v>
      </c>
      <c r="D224" s="50" t="s">
        <v>709</v>
      </c>
      <c r="E224" s="51" t="s">
        <v>133</v>
      </c>
      <c r="F224" s="51" t="s">
        <v>208</v>
      </c>
      <c r="G224" s="50" t="s">
        <v>651</v>
      </c>
      <c r="H224" s="52" t="s">
        <v>590</v>
      </c>
      <c r="I224" s="50" t="s">
        <v>710</v>
      </c>
      <c r="J224" s="50" t="s">
        <v>125</v>
      </c>
      <c r="K224" s="50" t="s">
        <v>125</v>
      </c>
      <c r="L224" s="62">
        <v>2.7</v>
      </c>
    </row>
    <row r="225" spans="1:12" ht="15" hidden="1" thickBot="1">
      <c r="A225" s="63" t="s">
        <v>601</v>
      </c>
      <c r="B225" s="53" t="s">
        <v>602</v>
      </c>
      <c r="C225" s="54">
        <v>41789</v>
      </c>
      <c r="D225" s="55" t="s">
        <v>711</v>
      </c>
      <c r="E225" s="56" t="s">
        <v>133</v>
      </c>
      <c r="F225" s="56" t="s">
        <v>208</v>
      </c>
      <c r="G225" s="55" t="s">
        <v>651</v>
      </c>
      <c r="H225" s="57" t="s">
        <v>590</v>
      </c>
      <c r="I225" s="55" t="s">
        <v>710</v>
      </c>
      <c r="J225" s="55" t="s">
        <v>125</v>
      </c>
      <c r="K225" s="55" t="s">
        <v>125</v>
      </c>
      <c r="L225" s="64">
        <v>2.7</v>
      </c>
    </row>
    <row r="226" spans="1:12" ht="15" hidden="1" thickBot="1">
      <c r="A226" s="61" t="s">
        <v>601</v>
      </c>
      <c r="B226" s="48" t="s">
        <v>602</v>
      </c>
      <c r="C226" s="49">
        <v>41764</v>
      </c>
      <c r="D226" s="50" t="s">
        <v>712</v>
      </c>
      <c r="E226" s="51" t="s">
        <v>133</v>
      </c>
      <c r="F226" s="51" t="s">
        <v>208</v>
      </c>
      <c r="G226" s="50" t="s">
        <v>686</v>
      </c>
      <c r="H226" s="52" t="s">
        <v>590</v>
      </c>
      <c r="I226" s="50" t="s">
        <v>689</v>
      </c>
      <c r="J226" s="50" t="s">
        <v>125</v>
      </c>
      <c r="K226" s="50" t="s">
        <v>411</v>
      </c>
      <c r="L226" s="62">
        <v>2.48</v>
      </c>
    </row>
    <row r="227" spans="1:12" ht="15" hidden="1" thickBot="1">
      <c r="A227" s="63" t="s">
        <v>601</v>
      </c>
      <c r="B227" s="53" t="s">
        <v>602</v>
      </c>
      <c r="C227" s="54">
        <v>41781</v>
      </c>
      <c r="D227" s="55" t="s">
        <v>713</v>
      </c>
      <c r="E227" s="56" t="s">
        <v>186</v>
      </c>
      <c r="F227" s="56" t="s">
        <v>134</v>
      </c>
      <c r="G227" s="55" t="s">
        <v>604</v>
      </c>
      <c r="H227" s="57" t="s">
        <v>590</v>
      </c>
      <c r="I227" s="55" t="s">
        <v>714</v>
      </c>
      <c r="J227" s="55" t="s">
        <v>125</v>
      </c>
      <c r="K227" s="55" t="s">
        <v>125</v>
      </c>
      <c r="L227" s="64">
        <v>2.95</v>
      </c>
    </row>
    <row r="228" spans="1:12" ht="15" hidden="1" thickBot="1">
      <c r="A228" s="61" t="s">
        <v>601</v>
      </c>
      <c r="B228" s="48" t="s">
        <v>602</v>
      </c>
      <c r="C228" s="49">
        <v>41767</v>
      </c>
      <c r="D228" s="50" t="s">
        <v>715</v>
      </c>
      <c r="E228" s="51" t="s">
        <v>133</v>
      </c>
      <c r="F228" s="51" t="s">
        <v>134</v>
      </c>
      <c r="G228" s="50" t="s">
        <v>642</v>
      </c>
      <c r="H228" s="52" t="s">
        <v>590</v>
      </c>
      <c r="I228" s="50" t="s">
        <v>716</v>
      </c>
      <c r="J228" s="50" t="s">
        <v>717</v>
      </c>
      <c r="K228" s="50" t="s">
        <v>718</v>
      </c>
      <c r="L228" s="62">
        <v>2.85</v>
      </c>
    </row>
    <row r="229" spans="1:12" ht="15" hidden="1" thickBot="1">
      <c r="A229" s="63" t="s">
        <v>601</v>
      </c>
      <c r="B229" s="53" t="s">
        <v>602</v>
      </c>
      <c r="C229" s="54">
        <v>41782</v>
      </c>
      <c r="D229" s="55" t="s">
        <v>719</v>
      </c>
      <c r="E229" s="56" t="s">
        <v>503</v>
      </c>
      <c r="F229" s="56" t="s">
        <v>134</v>
      </c>
      <c r="G229" s="55" t="s">
        <v>668</v>
      </c>
      <c r="H229" s="57" t="s">
        <v>114</v>
      </c>
      <c r="I229" s="55" t="s">
        <v>720</v>
      </c>
      <c r="J229" s="55" t="s">
        <v>125</v>
      </c>
      <c r="K229" s="55" t="s">
        <v>125</v>
      </c>
      <c r="L229" s="64">
        <v>3066</v>
      </c>
    </row>
    <row r="230" spans="1:12" ht="15" hidden="1" thickBot="1">
      <c r="A230" s="61" t="s">
        <v>601</v>
      </c>
      <c r="B230" s="48" t="s">
        <v>602</v>
      </c>
      <c r="C230" s="49">
        <v>41766</v>
      </c>
      <c r="D230" s="50" t="s">
        <v>721</v>
      </c>
      <c r="E230" s="51" t="s">
        <v>133</v>
      </c>
      <c r="F230" s="51" t="s">
        <v>134</v>
      </c>
      <c r="G230" s="50" t="s">
        <v>661</v>
      </c>
      <c r="H230" s="52" t="s">
        <v>525</v>
      </c>
      <c r="I230" s="50" t="s">
        <v>662</v>
      </c>
      <c r="J230" s="50" t="s">
        <v>663</v>
      </c>
      <c r="K230" s="50" t="s">
        <v>664</v>
      </c>
      <c r="L230" s="62">
        <v>269856.96999999997</v>
      </c>
    </row>
    <row r="231" spans="1:12" ht="15" hidden="1" thickBot="1">
      <c r="A231" s="63" t="s">
        <v>601</v>
      </c>
      <c r="B231" s="53" t="s">
        <v>602</v>
      </c>
      <c r="C231" s="54">
        <v>41767</v>
      </c>
      <c r="D231" s="55" t="s">
        <v>722</v>
      </c>
      <c r="E231" s="56" t="s">
        <v>133</v>
      </c>
      <c r="F231" s="56" t="s">
        <v>134</v>
      </c>
      <c r="G231" s="55" t="s">
        <v>642</v>
      </c>
      <c r="H231" s="57" t="s">
        <v>590</v>
      </c>
      <c r="I231" s="55" t="s">
        <v>723</v>
      </c>
      <c r="J231" s="55" t="s">
        <v>724</v>
      </c>
      <c r="K231" s="55" t="s">
        <v>725</v>
      </c>
      <c r="L231" s="64">
        <v>2.75</v>
      </c>
    </row>
    <row r="232" spans="1:12" ht="15" hidden="1" thickBot="1">
      <c r="A232" s="61" t="s">
        <v>601</v>
      </c>
      <c r="B232" s="48" t="s">
        <v>602</v>
      </c>
      <c r="C232" s="49">
        <v>41768</v>
      </c>
      <c r="D232" s="50" t="s">
        <v>726</v>
      </c>
      <c r="E232" s="51" t="s">
        <v>133</v>
      </c>
      <c r="F232" s="51" t="s">
        <v>134</v>
      </c>
      <c r="G232" s="50" t="s">
        <v>642</v>
      </c>
      <c r="H232" s="52" t="s">
        <v>590</v>
      </c>
      <c r="I232" s="50" t="s">
        <v>727</v>
      </c>
      <c r="J232" s="50" t="s">
        <v>728</v>
      </c>
      <c r="K232" s="50" t="s">
        <v>645</v>
      </c>
      <c r="L232" s="62">
        <v>235.08</v>
      </c>
    </row>
    <row r="233" spans="1:12" ht="15" hidden="1" thickBot="1">
      <c r="A233" s="63" t="s">
        <v>601</v>
      </c>
      <c r="B233" s="53" t="s">
        <v>602</v>
      </c>
      <c r="C233" s="54">
        <v>41788</v>
      </c>
      <c r="D233" s="55" t="s">
        <v>729</v>
      </c>
      <c r="E233" s="56" t="s">
        <v>133</v>
      </c>
      <c r="F233" s="56" t="s">
        <v>134</v>
      </c>
      <c r="G233" s="55" t="s">
        <v>730</v>
      </c>
      <c r="H233" s="57" t="s">
        <v>590</v>
      </c>
      <c r="I233" s="55" t="s">
        <v>731</v>
      </c>
      <c r="J233" s="55" t="s">
        <v>125</v>
      </c>
      <c r="K233" s="55" t="s">
        <v>125</v>
      </c>
      <c r="L233" s="64">
        <v>2.85</v>
      </c>
    </row>
    <row r="234" spans="1:12" ht="15" hidden="1" thickBot="1">
      <c r="A234" s="61" t="s">
        <v>601</v>
      </c>
      <c r="B234" s="48" t="s">
        <v>602</v>
      </c>
      <c r="C234" s="49">
        <v>41815</v>
      </c>
      <c r="D234" s="50" t="s">
        <v>732</v>
      </c>
      <c r="E234" s="51" t="s">
        <v>133</v>
      </c>
      <c r="F234" s="51" t="s">
        <v>134</v>
      </c>
      <c r="G234" s="50" t="s">
        <v>618</v>
      </c>
      <c r="H234" s="52" t="s">
        <v>525</v>
      </c>
      <c r="I234" s="50" t="s">
        <v>733</v>
      </c>
      <c r="J234" s="50" t="s">
        <v>125</v>
      </c>
      <c r="K234" s="50" t="s">
        <v>125</v>
      </c>
      <c r="L234" s="62">
        <v>2610</v>
      </c>
    </row>
    <row r="235" spans="1:12" ht="15" hidden="1" thickBot="1">
      <c r="A235" s="63" t="s">
        <v>601</v>
      </c>
      <c r="B235" s="53" t="s">
        <v>602</v>
      </c>
      <c r="C235" s="54">
        <v>41815</v>
      </c>
      <c r="D235" s="55" t="s">
        <v>734</v>
      </c>
      <c r="E235" s="56" t="s">
        <v>133</v>
      </c>
      <c r="F235" s="56" t="s">
        <v>134</v>
      </c>
      <c r="G235" s="55" t="s">
        <v>642</v>
      </c>
      <c r="H235" s="57" t="s">
        <v>590</v>
      </c>
      <c r="I235" s="55" t="s">
        <v>723</v>
      </c>
      <c r="J235" s="55" t="s">
        <v>724</v>
      </c>
      <c r="K235" s="55" t="s">
        <v>725</v>
      </c>
      <c r="L235" s="64">
        <v>2.75</v>
      </c>
    </row>
    <row r="236" spans="1:12" ht="15" hidden="1" thickBot="1">
      <c r="A236" s="61" t="s">
        <v>601</v>
      </c>
      <c r="B236" s="48" t="s">
        <v>602</v>
      </c>
      <c r="C236" s="49">
        <v>41808</v>
      </c>
      <c r="D236" s="50" t="s">
        <v>735</v>
      </c>
      <c r="E236" s="51" t="s">
        <v>133</v>
      </c>
      <c r="F236" s="51" t="s">
        <v>134</v>
      </c>
      <c r="G236" s="50" t="s">
        <v>618</v>
      </c>
      <c r="H236" s="52" t="s">
        <v>525</v>
      </c>
      <c r="I236" s="50" t="s">
        <v>733</v>
      </c>
      <c r="J236" s="50" t="s">
        <v>125</v>
      </c>
      <c r="K236" s="50" t="s">
        <v>125</v>
      </c>
      <c r="L236" s="62">
        <v>2610</v>
      </c>
    </row>
    <row r="237" spans="1:12" ht="15" hidden="1" thickBot="1">
      <c r="A237" s="63" t="s">
        <v>601</v>
      </c>
      <c r="B237" s="53" t="s">
        <v>602</v>
      </c>
      <c r="C237" s="54">
        <v>41816</v>
      </c>
      <c r="D237" s="55" t="s">
        <v>736</v>
      </c>
      <c r="E237" s="56" t="s">
        <v>121</v>
      </c>
      <c r="F237" s="56" t="s">
        <v>155</v>
      </c>
      <c r="G237" s="55" t="s">
        <v>604</v>
      </c>
      <c r="H237" s="57" t="s">
        <v>590</v>
      </c>
      <c r="I237" s="55" t="s">
        <v>684</v>
      </c>
      <c r="J237" s="55" t="s">
        <v>125</v>
      </c>
      <c r="K237" s="55" t="s">
        <v>125</v>
      </c>
      <c r="L237" s="64">
        <v>2.7</v>
      </c>
    </row>
    <row r="238" spans="1:12" ht="15" hidden="1" thickBot="1">
      <c r="A238" s="61" t="s">
        <v>601</v>
      </c>
      <c r="B238" s="48" t="s">
        <v>602</v>
      </c>
      <c r="C238" s="49">
        <v>41809</v>
      </c>
      <c r="D238" s="50" t="s">
        <v>737</v>
      </c>
      <c r="E238" s="51" t="s">
        <v>133</v>
      </c>
      <c r="F238" s="51" t="s">
        <v>208</v>
      </c>
      <c r="G238" s="50" t="s">
        <v>686</v>
      </c>
      <c r="H238" s="52" t="s">
        <v>590</v>
      </c>
      <c r="I238" s="50" t="s">
        <v>738</v>
      </c>
      <c r="J238" s="50" t="s">
        <v>125</v>
      </c>
      <c r="K238" s="50" t="s">
        <v>411</v>
      </c>
      <c r="L238" s="62">
        <v>2.41</v>
      </c>
    </row>
    <row r="239" spans="1:12" ht="15" hidden="1" thickBot="1">
      <c r="A239" s="63" t="s">
        <v>601</v>
      </c>
      <c r="B239" s="53" t="s">
        <v>602</v>
      </c>
      <c r="C239" s="54">
        <v>41817</v>
      </c>
      <c r="D239" s="55" t="s">
        <v>739</v>
      </c>
      <c r="E239" s="56" t="s">
        <v>133</v>
      </c>
      <c r="F239" s="56" t="s">
        <v>208</v>
      </c>
      <c r="G239" s="55" t="s">
        <v>651</v>
      </c>
      <c r="H239" s="57" t="s">
        <v>590</v>
      </c>
      <c r="I239" s="55" t="s">
        <v>710</v>
      </c>
      <c r="J239" s="55" t="s">
        <v>125</v>
      </c>
      <c r="K239" s="55" t="s">
        <v>125</v>
      </c>
      <c r="L239" s="64">
        <v>2.7</v>
      </c>
    </row>
    <row r="240" spans="1:12" ht="15" hidden="1" thickBot="1">
      <c r="A240" s="61" t="s">
        <v>601</v>
      </c>
      <c r="B240" s="48" t="s">
        <v>602</v>
      </c>
      <c r="C240" s="49">
        <v>41806</v>
      </c>
      <c r="D240" s="50" t="s">
        <v>740</v>
      </c>
      <c r="E240" s="51" t="s">
        <v>133</v>
      </c>
      <c r="F240" s="51" t="s">
        <v>208</v>
      </c>
      <c r="G240" s="50" t="s">
        <v>160</v>
      </c>
      <c r="H240" s="52" t="s">
        <v>525</v>
      </c>
      <c r="I240" s="50" t="s">
        <v>701</v>
      </c>
      <c r="J240" s="50" t="s">
        <v>702</v>
      </c>
      <c r="K240" s="50" t="s">
        <v>703</v>
      </c>
      <c r="L240" s="62">
        <v>242060.97</v>
      </c>
    </row>
    <row r="241" spans="1:12" ht="15" hidden="1" thickBot="1">
      <c r="A241" s="63" t="s">
        <v>601</v>
      </c>
      <c r="B241" s="53" t="s">
        <v>602</v>
      </c>
      <c r="C241" s="54">
        <v>41820</v>
      </c>
      <c r="D241" s="55" t="s">
        <v>741</v>
      </c>
      <c r="E241" s="56" t="s">
        <v>133</v>
      </c>
      <c r="F241" s="56" t="s">
        <v>208</v>
      </c>
      <c r="G241" s="55" t="s">
        <v>651</v>
      </c>
      <c r="H241" s="57" t="s">
        <v>590</v>
      </c>
      <c r="I241" s="55" t="s">
        <v>710</v>
      </c>
      <c r="J241" s="55" t="s">
        <v>125</v>
      </c>
      <c r="K241" s="55" t="s">
        <v>125</v>
      </c>
      <c r="L241" s="64">
        <v>2.7</v>
      </c>
    </row>
    <row r="242" spans="1:12" ht="15" hidden="1" thickBot="1">
      <c r="A242" s="61" t="s">
        <v>601</v>
      </c>
      <c r="B242" s="48" t="s">
        <v>602</v>
      </c>
      <c r="C242" s="49">
        <v>41820</v>
      </c>
      <c r="D242" s="50" t="s">
        <v>742</v>
      </c>
      <c r="E242" s="51" t="s">
        <v>133</v>
      </c>
      <c r="F242" s="51" t="s">
        <v>208</v>
      </c>
      <c r="G242" s="50" t="s">
        <v>651</v>
      </c>
      <c r="H242" s="52" t="s">
        <v>590</v>
      </c>
      <c r="I242" s="50" t="s">
        <v>710</v>
      </c>
      <c r="J242" s="50" t="s">
        <v>125</v>
      </c>
      <c r="K242" s="50" t="s">
        <v>125</v>
      </c>
      <c r="L242" s="62">
        <v>2.7</v>
      </c>
    </row>
    <row r="243" spans="1:12" ht="15" hidden="1" thickBot="1">
      <c r="A243" s="63" t="s">
        <v>601</v>
      </c>
      <c r="B243" s="53" t="s">
        <v>602</v>
      </c>
      <c r="C243" s="54">
        <v>41806</v>
      </c>
      <c r="D243" s="55" t="s">
        <v>740</v>
      </c>
      <c r="E243" s="56" t="s">
        <v>133</v>
      </c>
      <c r="F243" s="56" t="s">
        <v>208</v>
      </c>
      <c r="G243" s="55" t="s">
        <v>618</v>
      </c>
      <c r="H243" s="57" t="s">
        <v>525</v>
      </c>
      <c r="I243" s="55" t="s">
        <v>698</v>
      </c>
      <c r="J243" s="55" t="s">
        <v>699</v>
      </c>
      <c r="K243" s="55" t="s">
        <v>700</v>
      </c>
      <c r="L243" s="64">
        <v>222060.97</v>
      </c>
    </row>
    <row r="244" spans="1:12" ht="15" hidden="1" thickBot="1">
      <c r="A244" s="61" t="s">
        <v>601</v>
      </c>
      <c r="B244" s="48" t="s">
        <v>602</v>
      </c>
      <c r="C244" s="49">
        <v>41817</v>
      </c>
      <c r="D244" s="50" t="s">
        <v>743</v>
      </c>
      <c r="E244" s="51" t="s">
        <v>133</v>
      </c>
      <c r="F244" s="51" t="s">
        <v>208</v>
      </c>
      <c r="G244" s="50" t="s">
        <v>651</v>
      </c>
      <c r="H244" s="52" t="s">
        <v>590</v>
      </c>
      <c r="I244" s="50" t="s">
        <v>710</v>
      </c>
      <c r="J244" s="50" t="s">
        <v>125</v>
      </c>
      <c r="K244" s="50" t="s">
        <v>125</v>
      </c>
      <c r="L244" s="62">
        <v>2.7</v>
      </c>
    </row>
    <row r="245" spans="1:12" ht="15" hidden="1" thickBot="1">
      <c r="A245" s="63" t="s">
        <v>601</v>
      </c>
      <c r="B245" s="53" t="s">
        <v>602</v>
      </c>
      <c r="C245" s="54">
        <v>41802</v>
      </c>
      <c r="D245" s="55" t="s">
        <v>744</v>
      </c>
      <c r="E245" s="56" t="s">
        <v>133</v>
      </c>
      <c r="F245" s="56" t="s">
        <v>208</v>
      </c>
      <c r="G245" s="55" t="s">
        <v>651</v>
      </c>
      <c r="H245" s="57" t="s">
        <v>590</v>
      </c>
      <c r="I245" s="55" t="s">
        <v>710</v>
      </c>
      <c r="J245" s="55" t="s">
        <v>125</v>
      </c>
      <c r="K245" s="55" t="s">
        <v>125</v>
      </c>
      <c r="L245" s="64">
        <v>2.7</v>
      </c>
    </row>
    <row r="246" spans="1:12" ht="15" hidden="1" thickBot="1">
      <c r="A246" s="61" t="s">
        <v>601</v>
      </c>
      <c r="B246" s="48" t="s">
        <v>602</v>
      </c>
      <c r="C246" s="49">
        <v>41802</v>
      </c>
      <c r="D246" s="50" t="s">
        <v>745</v>
      </c>
      <c r="E246" s="51" t="s">
        <v>610</v>
      </c>
      <c r="F246" s="51" t="s">
        <v>208</v>
      </c>
      <c r="G246" s="50" t="s">
        <v>746</v>
      </c>
      <c r="H246" s="52" t="s">
        <v>525</v>
      </c>
      <c r="I246" s="50" t="s">
        <v>747</v>
      </c>
      <c r="J246" s="50" t="s">
        <v>245</v>
      </c>
      <c r="K246" s="50" t="s">
        <v>748</v>
      </c>
      <c r="L246" s="62">
        <v>162192.21</v>
      </c>
    </row>
    <row r="247" spans="1:12" ht="15" hidden="1" thickBot="1">
      <c r="A247" s="63" t="s">
        <v>601</v>
      </c>
      <c r="B247" s="53" t="s">
        <v>602</v>
      </c>
      <c r="C247" s="54">
        <v>41795</v>
      </c>
      <c r="D247" s="55" t="s">
        <v>749</v>
      </c>
      <c r="E247" s="56" t="s">
        <v>133</v>
      </c>
      <c r="F247" s="56" t="s">
        <v>208</v>
      </c>
      <c r="G247" s="55" t="s">
        <v>651</v>
      </c>
      <c r="H247" s="57" t="s">
        <v>590</v>
      </c>
      <c r="I247" s="55" t="s">
        <v>710</v>
      </c>
      <c r="J247" s="55" t="s">
        <v>125</v>
      </c>
      <c r="K247" s="55" t="s">
        <v>125</v>
      </c>
      <c r="L247" s="64">
        <v>2.7</v>
      </c>
    </row>
    <row r="248" spans="1:12" ht="15" hidden="1" thickBot="1">
      <c r="A248" s="61" t="s">
        <v>601</v>
      </c>
      <c r="B248" s="48" t="s">
        <v>602</v>
      </c>
      <c r="C248" s="49">
        <v>41795</v>
      </c>
      <c r="D248" s="50" t="s">
        <v>750</v>
      </c>
      <c r="E248" s="51" t="s">
        <v>133</v>
      </c>
      <c r="F248" s="51" t="s">
        <v>208</v>
      </c>
      <c r="G248" s="50" t="s">
        <v>651</v>
      </c>
      <c r="H248" s="52" t="s">
        <v>590</v>
      </c>
      <c r="I248" s="50" t="s">
        <v>710</v>
      </c>
      <c r="J248" s="50" t="s">
        <v>125</v>
      </c>
      <c r="K248" s="50" t="s">
        <v>125</v>
      </c>
      <c r="L248" s="62">
        <v>2.7</v>
      </c>
    </row>
    <row r="249" spans="1:12" ht="15" hidden="1" thickBot="1">
      <c r="A249" s="63" t="s">
        <v>601</v>
      </c>
      <c r="B249" s="53" t="s">
        <v>602</v>
      </c>
      <c r="C249" s="54">
        <v>41792</v>
      </c>
      <c r="D249" s="55" t="s">
        <v>751</v>
      </c>
      <c r="E249" s="56" t="s">
        <v>133</v>
      </c>
      <c r="F249" s="56" t="s">
        <v>134</v>
      </c>
      <c r="G249" s="55" t="s">
        <v>642</v>
      </c>
      <c r="H249" s="57" t="s">
        <v>590</v>
      </c>
      <c r="I249" s="55" t="s">
        <v>752</v>
      </c>
      <c r="J249" s="55" t="s">
        <v>125</v>
      </c>
      <c r="K249" s="55" t="s">
        <v>125</v>
      </c>
      <c r="L249" s="64">
        <v>2.9</v>
      </c>
    </row>
    <row r="250" spans="1:12" ht="15" hidden="1" thickBot="1">
      <c r="A250" s="61" t="s">
        <v>601</v>
      </c>
      <c r="B250" s="48" t="s">
        <v>602</v>
      </c>
      <c r="C250" s="49">
        <v>41795</v>
      </c>
      <c r="D250" s="50" t="s">
        <v>753</v>
      </c>
      <c r="E250" s="51" t="s">
        <v>133</v>
      </c>
      <c r="F250" s="51" t="s">
        <v>208</v>
      </c>
      <c r="G250" s="50" t="s">
        <v>651</v>
      </c>
      <c r="H250" s="52" t="s">
        <v>590</v>
      </c>
      <c r="I250" s="50" t="s">
        <v>710</v>
      </c>
      <c r="J250" s="50" t="s">
        <v>125</v>
      </c>
      <c r="K250" s="50" t="s">
        <v>125</v>
      </c>
      <c r="L250" s="62">
        <v>2.7</v>
      </c>
    </row>
    <row r="251" spans="1:12" ht="15" hidden="1" thickBot="1">
      <c r="A251" s="63" t="s">
        <v>601</v>
      </c>
      <c r="B251" s="53" t="s">
        <v>602</v>
      </c>
      <c r="C251" s="54">
        <v>41801</v>
      </c>
      <c r="D251" s="55" t="s">
        <v>754</v>
      </c>
      <c r="E251" s="56" t="s">
        <v>610</v>
      </c>
      <c r="F251" s="56" t="s">
        <v>208</v>
      </c>
      <c r="G251" s="55" t="s">
        <v>746</v>
      </c>
      <c r="H251" s="57" t="s">
        <v>525</v>
      </c>
      <c r="I251" s="55" t="s">
        <v>755</v>
      </c>
      <c r="J251" s="55" t="s">
        <v>245</v>
      </c>
      <c r="K251" s="55" t="s">
        <v>756</v>
      </c>
      <c r="L251" s="64">
        <v>162192.21</v>
      </c>
    </row>
    <row r="252" spans="1:12" ht="15" hidden="1" thickBot="1">
      <c r="A252" s="65" t="s">
        <v>601</v>
      </c>
      <c r="B252" s="66" t="s">
        <v>602</v>
      </c>
      <c r="C252" s="67">
        <v>41802</v>
      </c>
      <c r="D252" s="68" t="s">
        <v>757</v>
      </c>
      <c r="E252" s="69" t="s">
        <v>133</v>
      </c>
      <c r="F252" s="69" t="s">
        <v>208</v>
      </c>
      <c r="G252" s="68" t="s">
        <v>651</v>
      </c>
      <c r="H252" s="70" t="s">
        <v>590</v>
      </c>
      <c r="I252" s="68" t="s">
        <v>710</v>
      </c>
      <c r="J252" s="68" t="s">
        <v>125</v>
      </c>
      <c r="K252" s="68" t="s">
        <v>125</v>
      </c>
      <c r="L252" s="71">
        <v>2.7</v>
      </c>
    </row>
  </sheetData>
  <autoFilter ref="A1:L252">
    <filterColumn colId="11">
      <customFilters and="1">
        <customFilter operator="greaterThan" val="3"/>
        <customFilter operator="lessThan" val="8"/>
      </customFilters>
    </filterColumn>
  </autoFilter>
  <hyperlinks>
    <hyperlink ref="E2" r:id="rId1" display="http://web.pcram.net/stats_details.php?y=2014&amp;sm=01&amp;em=07&amp;t=E&amp;g=country&amp;q=15091000100C&amp;f=203"/>
    <hyperlink ref="F2" r:id="rId2" display="http://web.pcram.net/stats_details.php?y=2014&amp;sm=01&amp;em=07&amp;t=E&amp;g=customs&amp;q=15091000100C&amp;f=001"/>
    <hyperlink ref="E3" r:id="rId3" display="http://web.pcram.net/stats_details.php?y=2014&amp;sm=01&amp;em=07&amp;t=E&amp;g=country&amp;q=15091000100C&amp;f=203"/>
    <hyperlink ref="F3" r:id="rId4" display="http://web.pcram.net/stats_details.php?y=2014&amp;sm=01&amp;em=07&amp;t=E&amp;g=customs&amp;q=15091000100C&amp;f=078"/>
    <hyperlink ref="E4" r:id="rId5" display="http://web.pcram.net/stats_details.php?y=2014&amp;sm=01&amp;em=07&amp;t=E&amp;g=country&amp;q=15091000100C&amp;f=212"/>
    <hyperlink ref="F4" r:id="rId6" display="http://web.pcram.net/stats_details.php?y=2014&amp;sm=01&amp;em=07&amp;t=E&amp;g=customs&amp;q=15091000100C&amp;f=079"/>
    <hyperlink ref="E5" r:id="rId7" display="http://web.pcram.net/stats_details.php?y=2014&amp;sm=01&amp;em=07&amp;t=E&amp;g=country&amp;q=15091000100C&amp;f=203"/>
    <hyperlink ref="F5" r:id="rId8" display="http://web.pcram.net/stats_details.php?y=2014&amp;sm=01&amp;em=07&amp;t=E&amp;g=customs&amp;q=15091000100C&amp;f=079"/>
    <hyperlink ref="E6" r:id="rId9" display="http://web.pcram.net/stats_details.php?y=2014&amp;sm=01&amp;em=07&amp;t=E&amp;g=country&amp;q=15091000100C&amp;f=204"/>
    <hyperlink ref="F6" r:id="rId10" display="http://web.pcram.net/stats_details.php?y=2014&amp;sm=01&amp;em=07&amp;t=E&amp;g=customs&amp;q=15091000100C&amp;f=079"/>
    <hyperlink ref="E7" r:id="rId11" display="http://web.pcram.net/stats_details.php?y=2014&amp;sm=01&amp;em=07&amp;t=E&amp;g=country&amp;q=15091000100C&amp;f=205"/>
    <hyperlink ref="F7" r:id="rId12" display="http://web.pcram.net/stats_details.php?y=2014&amp;sm=01&amp;em=07&amp;t=E&amp;g=customs&amp;q=15091000100C&amp;f=079"/>
    <hyperlink ref="E8" r:id="rId13" display="http://web.pcram.net/stats_details.php?y=2014&amp;sm=01&amp;em=07&amp;t=E&amp;g=country&amp;q=15091000100C&amp;f=203"/>
    <hyperlink ref="F8" r:id="rId14" display="http://web.pcram.net/stats_details.php?y=2014&amp;sm=01&amp;em=07&amp;t=E&amp;g=customs&amp;q=15091000100C&amp;f=079"/>
    <hyperlink ref="E9" r:id="rId15" display="http://web.pcram.net/stats_details.php?y=2014&amp;sm=01&amp;em=07&amp;t=E&amp;g=country&amp;q=15091000100C&amp;f=212"/>
    <hyperlink ref="F9" r:id="rId16" display="http://web.pcram.net/stats_details.php?y=2014&amp;sm=01&amp;em=07&amp;t=E&amp;g=customs&amp;q=15091000100C&amp;f=079"/>
    <hyperlink ref="E10" r:id="rId17" display="http://web.pcram.net/stats_details.php?y=2014&amp;sm=01&amp;em=07&amp;t=E&amp;g=country&amp;q=15091000100C&amp;f=203"/>
    <hyperlink ref="F10" r:id="rId18" display="http://web.pcram.net/stats_details.php?y=2014&amp;sm=01&amp;em=07&amp;t=E&amp;g=customs&amp;q=15091000100C&amp;f=079"/>
    <hyperlink ref="E11" r:id="rId19" display="http://web.pcram.net/stats_details.php?y=2014&amp;sm=01&amp;em=07&amp;t=E&amp;g=country&amp;q=15091000100C&amp;f=208"/>
    <hyperlink ref="F11" r:id="rId20" display="http://web.pcram.net/stats_details.php?y=2014&amp;sm=01&amp;em=07&amp;t=E&amp;g=customs&amp;q=15091000100C&amp;f=038"/>
    <hyperlink ref="E12" r:id="rId21" display="http://web.pcram.net/stats_details.php?y=2014&amp;sm=01&amp;em=07&amp;t=E&amp;g=country&amp;q=15091000100C&amp;f=423"/>
    <hyperlink ref="F12" r:id="rId22" display="http://web.pcram.net/stats_details.php?y=2014&amp;sm=01&amp;em=07&amp;t=E&amp;g=customs&amp;q=15091000100C&amp;f=038"/>
    <hyperlink ref="E13" r:id="rId23" display="http://web.pcram.net/stats_details.php?y=2014&amp;sm=01&amp;em=07&amp;t=E&amp;g=country&amp;q=15091000100C&amp;f=205"/>
    <hyperlink ref="F13" r:id="rId24" display="http://web.pcram.net/stats_details.php?y=2014&amp;sm=01&amp;em=07&amp;t=E&amp;g=customs&amp;q=15091000100C&amp;f=038"/>
    <hyperlink ref="E14" r:id="rId25" display="http://web.pcram.net/stats_details.php?y=2014&amp;sm=01&amp;em=07&amp;t=E&amp;g=country&amp;q=15091000100C&amp;f=205"/>
    <hyperlink ref="F14" r:id="rId26" display="http://web.pcram.net/stats_details.php?y=2014&amp;sm=01&amp;em=07&amp;t=E&amp;g=customs&amp;q=15091000100C&amp;f=038"/>
    <hyperlink ref="E15" r:id="rId27" display="http://web.pcram.net/stats_details.php?y=2014&amp;sm=01&amp;em=07&amp;t=E&amp;g=country&amp;q=15091000100C&amp;f=250"/>
    <hyperlink ref="F15" r:id="rId28" display="http://web.pcram.net/stats_details.php?y=2014&amp;sm=01&amp;em=07&amp;t=E&amp;g=customs&amp;q=15091000100C&amp;f=026"/>
    <hyperlink ref="E16" r:id="rId29" display="http://web.pcram.net/stats_details.php?y=2014&amp;sm=01&amp;em=07&amp;t=E&amp;g=country&amp;q=15091000100C&amp;f=406"/>
    <hyperlink ref="F16" r:id="rId30" display="http://web.pcram.net/stats_details.php?y=2014&amp;sm=01&amp;em=07&amp;t=E&amp;g=customs&amp;q=15091000100C&amp;f=038"/>
    <hyperlink ref="E17" r:id="rId31" display="http://web.pcram.net/stats_details.php?y=2014&amp;sm=01&amp;em=07&amp;t=E&amp;g=country&amp;q=15091000100C&amp;f=218"/>
    <hyperlink ref="F17" r:id="rId32" display="http://web.pcram.net/stats_details.php?y=2014&amp;sm=01&amp;em=07&amp;t=E&amp;g=customs&amp;q=15091000100C&amp;f=038"/>
    <hyperlink ref="E18" r:id="rId33" display="http://web.pcram.net/stats_details.php?y=2014&amp;sm=01&amp;em=07&amp;t=E&amp;g=country&amp;q=15091000100C&amp;f=411"/>
    <hyperlink ref="F18" r:id="rId34" display="http://web.pcram.net/stats_details.php?y=2014&amp;sm=01&amp;em=07&amp;t=E&amp;g=customs&amp;q=15091000100C&amp;f=038"/>
    <hyperlink ref="E19" r:id="rId35" display="http://web.pcram.net/stats_details.php?y=2014&amp;sm=01&amp;em=07&amp;t=E&amp;g=country&amp;q=15091000100C&amp;f=225"/>
    <hyperlink ref="F19" r:id="rId36" display="http://web.pcram.net/stats_details.php?y=2014&amp;sm=01&amp;em=07&amp;t=E&amp;g=customs&amp;q=15091000100C&amp;f=026"/>
    <hyperlink ref="E20" r:id="rId37" display="http://web.pcram.net/stats_details.php?y=2014&amp;sm=01&amp;em=07&amp;t=E&amp;g=country&amp;q=15091000100C&amp;f=310"/>
    <hyperlink ref="F20" r:id="rId38" display="http://web.pcram.net/stats_details.php?y=2014&amp;sm=01&amp;em=07&amp;t=E&amp;g=customs&amp;q=15091000100C&amp;f=001"/>
    <hyperlink ref="E21" r:id="rId39" display="http://web.pcram.net/stats_details.php?y=2014&amp;sm=01&amp;em=07&amp;t=E&amp;g=country&amp;q=15091000100C&amp;f=225"/>
    <hyperlink ref="F21" r:id="rId40" display="http://web.pcram.net/stats_details.php?y=2014&amp;sm=01&amp;em=07&amp;t=E&amp;g=customs&amp;q=15091000100C&amp;f=001"/>
    <hyperlink ref="E22" r:id="rId41" display="http://web.pcram.net/stats_details.php?y=2014&amp;sm=01&amp;em=07&amp;t=E&amp;g=country&amp;q=15091000100C&amp;f=310"/>
    <hyperlink ref="F22" r:id="rId42" display="http://web.pcram.net/stats_details.php?y=2014&amp;sm=01&amp;em=07&amp;t=E&amp;g=customs&amp;q=15091000100C&amp;f=001"/>
    <hyperlink ref="E23" r:id="rId43" display="http://web.pcram.net/stats_details.php?y=2014&amp;sm=01&amp;em=07&amp;t=E&amp;g=country&amp;q=15091000100C&amp;f=225"/>
    <hyperlink ref="F23" r:id="rId44" display="http://web.pcram.net/stats_details.php?y=2014&amp;sm=01&amp;em=07&amp;t=E&amp;g=customs&amp;q=15091000100C&amp;f=001"/>
    <hyperlink ref="E24" r:id="rId45" display="http://web.pcram.net/stats_details.php?y=2014&amp;sm=01&amp;em=07&amp;t=E&amp;g=country&amp;q=15091000100C&amp;f=320"/>
    <hyperlink ref="F24" r:id="rId46" display="http://web.pcram.net/stats_details.php?y=2014&amp;sm=01&amp;em=07&amp;t=E&amp;g=customs&amp;q=15091000100C&amp;f=055"/>
    <hyperlink ref="E25" r:id="rId47" display="http://web.pcram.net/stats_details.php?y=2014&amp;sm=01&amp;em=07&amp;t=E&amp;g=country&amp;q=15091000100C&amp;f=203"/>
    <hyperlink ref="F25" r:id="rId48" display="http://web.pcram.net/stats_details.php?y=2014&amp;sm=01&amp;em=07&amp;t=E&amp;g=customs&amp;q=15091000100C&amp;f=052"/>
    <hyperlink ref="E26" r:id="rId49" display="http://web.pcram.net/stats_details.php?y=2014&amp;sm=01&amp;em=07&amp;t=E&amp;g=country&amp;q=15091000100C&amp;f=203"/>
    <hyperlink ref="F26" r:id="rId50" display="http://web.pcram.net/stats_details.php?y=2014&amp;sm=01&amp;em=07&amp;t=E&amp;g=customs&amp;q=15091000100C&amp;f=052"/>
    <hyperlink ref="E27" r:id="rId51" display="http://web.pcram.net/stats_details.php?y=2014&amp;sm=01&amp;em=07&amp;t=E&amp;g=country&amp;q=15091000100C&amp;f=203"/>
    <hyperlink ref="F27" r:id="rId52" display="http://web.pcram.net/stats_details.php?y=2014&amp;sm=01&amp;em=07&amp;t=E&amp;g=customs&amp;q=15091000100C&amp;f=052"/>
    <hyperlink ref="E28" r:id="rId53" display="http://web.pcram.net/stats_details.php?y=2014&amp;sm=01&amp;em=07&amp;t=E&amp;g=country&amp;q=15091000100C&amp;f=203"/>
    <hyperlink ref="F28" r:id="rId54" display="http://web.pcram.net/stats_details.php?y=2014&amp;sm=01&amp;em=07&amp;t=E&amp;g=customs&amp;q=15091000100C&amp;f=052"/>
    <hyperlink ref="E29" r:id="rId55" display="http://web.pcram.net/stats_details.php?y=2014&amp;sm=01&amp;em=07&amp;t=E&amp;g=country&amp;q=15091000100C&amp;f=203"/>
    <hyperlink ref="F29" r:id="rId56" display="http://web.pcram.net/stats_details.php?y=2014&amp;sm=01&amp;em=07&amp;t=E&amp;g=customs&amp;q=15091000100C&amp;f=052"/>
    <hyperlink ref="E30" r:id="rId57" display="http://web.pcram.net/stats_details.php?y=2014&amp;sm=01&amp;em=07&amp;t=E&amp;g=country&amp;q=15091000100C&amp;f=203"/>
    <hyperlink ref="F30" r:id="rId58" display="http://web.pcram.net/stats_details.php?y=2014&amp;sm=01&amp;em=07&amp;t=E&amp;g=customs&amp;q=15091000100C&amp;f=052"/>
    <hyperlink ref="E31" r:id="rId59" display="http://web.pcram.net/stats_details.php?y=2014&amp;sm=01&amp;em=07&amp;t=E&amp;g=country&amp;q=15091000100C&amp;f=203"/>
    <hyperlink ref="F31" r:id="rId60" display="http://web.pcram.net/stats_details.php?y=2014&amp;sm=01&amp;em=07&amp;t=E&amp;g=customs&amp;q=15091000100C&amp;f=052"/>
    <hyperlink ref="E32" r:id="rId61" display="http://web.pcram.net/stats_details.php?y=2014&amp;sm=01&amp;em=07&amp;t=E&amp;g=country&amp;q=15091000100C&amp;f=208"/>
    <hyperlink ref="F32" r:id="rId62" display="http://web.pcram.net/stats_details.php?y=2014&amp;sm=01&amp;em=07&amp;t=E&amp;g=customs&amp;q=15091000100C&amp;f=038"/>
    <hyperlink ref="E33" r:id="rId63" display="http://web.pcram.net/stats_details.php?y=2014&amp;sm=01&amp;em=07&amp;t=E&amp;g=country&amp;q=15091000100C&amp;f=313"/>
    <hyperlink ref="F33" r:id="rId64" display="http://web.pcram.net/stats_details.php?y=2014&amp;sm=01&amp;em=07&amp;t=E&amp;g=customs&amp;q=15091000100C&amp;f=038"/>
    <hyperlink ref="E34" r:id="rId65" display="http://web.pcram.net/stats_details.php?y=2014&amp;sm=01&amp;em=07&amp;t=E&amp;g=country&amp;q=15091000100C&amp;f=208"/>
    <hyperlink ref="F34" r:id="rId66" display="http://web.pcram.net/stats_details.php?y=2014&amp;sm=01&amp;em=07&amp;t=E&amp;g=customs&amp;q=15091000100C&amp;f=038"/>
    <hyperlink ref="E35" r:id="rId67" display="http://web.pcram.net/stats_details.php?y=2014&amp;sm=01&amp;em=07&amp;t=E&amp;g=country&amp;q=15091000100C&amp;f=221"/>
    <hyperlink ref="F35" r:id="rId68" display="http://web.pcram.net/stats_details.php?y=2014&amp;sm=01&amp;em=07&amp;t=E&amp;g=customs&amp;q=15091000100C&amp;f=038"/>
    <hyperlink ref="E36" r:id="rId69" display="http://web.pcram.net/stats_details.php?y=2014&amp;sm=01&amp;em=07&amp;t=E&amp;g=country&amp;q=15091000100C&amp;f=424"/>
    <hyperlink ref="F36" r:id="rId70" display="http://web.pcram.net/stats_details.php?y=2014&amp;sm=01&amp;em=07&amp;t=E&amp;g=customs&amp;q=15091000100C&amp;f=038"/>
    <hyperlink ref="E37" r:id="rId71" display="http://web.pcram.net/stats_details.php?y=2014&amp;sm=01&amp;em=07&amp;t=E&amp;g=country&amp;q=15091000100C&amp;f=220"/>
    <hyperlink ref="F37" r:id="rId72" display="http://web.pcram.net/stats_details.php?y=2014&amp;sm=01&amp;em=07&amp;t=E&amp;g=customs&amp;q=15091000100C&amp;f=001"/>
    <hyperlink ref="E38" r:id="rId73" display="http://web.pcram.net/stats_details.php?y=2014&amp;sm=01&amp;em=07&amp;t=E&amp;g=country&amp;q=15091000100C&amp;f=320"/>
    <hyperlink ref="F38" r:id="rId74" display="http://web.pcram.net/stats_details.php?y=2014&amp;sm=01&amp;em=07&amp;t=E&amp;g=customs&amp;q=15091000100C&amp;f=001"/>
    <hyperlink ref="E39" r:id="rId75" display="http://web.pcram.net/stats_details.php?y=2014&amp;sm=01&amp;em=07&amp;t=E&amp;g=country&amp;q=15091000100C&amp;f=212"/>
    <hyperlink ref="F39" r:id="rId76" display="http://web.pcram.net/stats_details.php?y=2014&amp;sm=01&amp;em=07&amp;t=E&amp;g=customs&amp;q=15091000100C&amp;f=079"/>
    <hyperlink ref="E40" r:id="rId77" display="http://web.pcram.net/stats_details.php?y=2014&amp;sm=01&amp;em=07&amp;t=E&amp;g=country&amp;q=15091000100C&amp;f=203"/>
    <hyperlink ref="F40" r:id="rId78" display="http://web.pcram.net/stats_details.php?y=2014&amp;sm=01&amp;em=07&amp;t=E&amp;g=customs&amp;q=15091000100C&amp;f=078"/>
    <hyperlink ref="E41" r:id="rId79" display="http://web.pcram.net/stats_details.php?y=2014&amp;sm=01&amp;em=07&amp;t=E&amp;g=country&amp;q=15091000100C&amp;f=212"/>
    <hyperlink ref="F41" r:id="rId80" display="http://web.pcram.net/stats_details.php?y=2014&amp;sm=01&amp;em=07&amp;t=E&amp;g=customs&amp;q=15091000100C&amp;f=079"/>
    <hyperlink ref="E42" r:id="rId81" display="http://web.pcram.net/stats_details.php?y=2014&amp;sm=01&amp;em=07&amp;t=E&amp;g=country&amp;q=15091000100C&amp;f=205"/>
    <hyperlink ref="F42" r:id="rId82" display="http://web.pcram.net/stats_details.php?y=2014&amp;sm=01&amp;em=07&amp;t=E&amp;g=customs&amp;q=15091000100C&amp;f=079"/>
    <hyperlink ref="E43" r:id="rId83" display="http://web.pcram.net/stats_details.php?y=2014&amp;sm=01&amp;em=07&amp;t=E&amp;g=country&amp;q=15091000100C&amp;f=203"/>
    <hyperlink ref="F43" r:id="rId84" display="http://web.pcram.net/stats_details.php?y=2014&amp;sm=01&amp;em=07&amp;t=E&amp;g=customs&amp;q=15091000100C&amp;f=079"/>
    <hyperlink ref="E44" r:id="rId85" display="http://web.pcram.net/stats_details.php?y=2014&amp;sm=01&amp;em=07&amp;t=E&amp;g=country&amp;q=15091000100C&amp;f=205"/>
    <hyperlink ref="F44" r:id="rId86" display="http://web.pcram.net/stats_details.php?y=2014&amp;sm=01&amp;em=07&amp;t=E&amp;g=customs&amp;q=15091000100C&amp;f=079"/>
    <hyperlink ref="E45" r:id="rId87" display="http://web.pcram.net/stats_details.php?y=2014&amp;sm=01&amp;em=07&amp;t=E&amp;g=country&amp;q=15091000100C&amp;f=203"/>
    <hyperlink ref="F45" r:id="rId88" display="http://web.pcram.net/stats_details.php?y=2014&amp;sm=01&amp;em=07&amp;t=E&amp;g=customs&amp;q=15091000100C&amp;f=079"/>
    <hyperlink ref="E46" r:id="rId89" display="http://web.pcram.net/stats_details.php?y=2014&amp;sm=01&amp;em=07&amp;t=E&amp;g=country&amp;q=15091000100C&amp;f=221"/>
    <hyperlink ref="F46" r:id="rId90" display="http://web.pcram.net/stats_details.php?y=2014&amp;sm=01&amp;em=07&amp;t=E&amp;g=customs&amp;q=15091000100C&amp;f=001"/>
    <hyperlink ref="E47" r:id="rId91" display="http://web.pcram.net/stats_details.php?y=2014&amp;sm=01&amp;em=07&amp;t=E&amp;g=country&amp;q=15091000100C&amp;f=221"/>
    <hyperlink ref="F47" r:id="rId92" display="http://web.pcram.net/stats_details.php?y=2014&amp;sm=01&amp;em=07&amp;t=E&amp;g=customs&amp;q=15091000100C&amp;f=088"/>
    <hyperlink ref="E48" r:id="rId93" display="http://web.pcram.net/stats_details.php?y=2014&amp;sm=01&amp;em=07&amp;t=E&amp;g=country&amp;q=15091000100C&amp;f=221"/>
    <hyperlink ref="F48" r:id="rId94" display="http://web.pcram.net/stats_details.php?y=2014&amp;sm=01&amp;em=07&amp;t=E&amp;g=customs&amp;q=15091000100C&amp;f=088"/>
    <hyperlink ref="E49" r:id="rId95" display="http://web.pcram.net/stats_details.php?y=2014&amp;sm=01&amp;em=07&amp;t=E&amp;g=country&amp;q=15091000100C&amp;f=221"/>
    <hyperlink ref="F49" r:id="rId96" display="http://web.pcram.net/stats_details.php?y=2014&amp;sm=01&amp;em=07&amp;t=E&amp;g=customs&amp;q=15091000100C&amp;f=088"/>
    <hyperlink ref="E50" r:id="rId97" display="http://web.pcram.net/stats_details.php?y=2014&amp;sm=01&amp;em=07&amp;t=E&amp;g=country&amp;q=15091000100C&amp;f=313"/>
    <hyperlink ref="F50" r:id="rId98" display="http://web.pcram.net/stats_details.php?y=2014&amp;sm=01&amp;em=07&amp;t=E&amp;g=customs&amp;q=15091000100C&amp;f=001"/>
    <hyperlink ref="E51" r:id="rId99" display="http://web.pcram.net/stats_details.php?y=2014&amp;sm=01&amp;em=07&amp;t=E&amp;g=country&amp;q=15091000100C&amp;f=225"/>
    <hyperlink ref="F51" r:id="rId100" display="http://web.pcram.net/stats_details.php?y=2014&amp;sm=01&amp;em=07&amp;t=E&amp;g=customs&amp;q=15091000100C&amp;f=001"/>
    <hyperlink ref="E52" r:id="rId101" display="http://web.pcram.net/stats_details.php?y=2014&amp;sm=01&amp;em=07&amp;t=E&amp;g=country&amp;q=15091000100C&amp;f=225"/>
    <hyperlink ref="F52" r:id="rId102" display="http://web.pcram.net/stats_details.php?y=2014&amp;sm=01&amp;em=07&amp;t=E&amp;g=customs&amp;q=15091000100C&amp;f=001"/>
    <hyperlink ref="E53" r:id="rId103" display="http://web.pcram.net/stats_details.php?y=2014&amp;sm=01&amp;em=07&amp;t=E&amp;g=country&amp;q=15091000100C&amp;f=225"/>
    <hyperlink ref="F53" r:id="rId104" display="http://web.pcram.net/stats_details.php?y=2014&amp;sm=01&amp;em=07&amp;t=E&amp;g=customs&amp;q=15091000100C&amp;f=001"/>
    <hyperlink ref="E54" r:id="rId105" display="http://web.pcram.net/stats_details.php?y=2014&amp;sm=01&amp;em=07&amp;t=E&amp;g=country&amp;q=15091000100C&amp;f=310"/>
    <hyperlink ref="F54" r:id="rId106" display="http://web.pcram.net/stats_details.php?y=2014&amp;sm=01&amp;em=07&amp;t=E&amp;g=customs&amp;q=15091000100C&amp;f=001"/>
    <hyperlink ref="E55" r:id="rId107" display="http://web.pcram.net/stats_details.php?y=2014&amp;sm=01&amp;em=07&amp;t=E&amp;g=country&amp;q=15091000100C&amp;f=225"/>
    <hyperlink ref="F55" r:id="rId108" display="http://web.pcram.net/stats_details.php?y=2014&amp;sm=01&amp;em=07&amp;t=E&amp;g=customs&amp;q=15091000100C&amp;f=001"/>
    <hyperlink ref="E56" r:id="rId109" display="http://web.pcram.net/stats_details.php?y=2014&amp;sm=01&amp;em=07&amp;t=E&amp;g=country&amp;q=15091000100C&amp;f=208"/>
    <hyperlink ref="F56" r:id="rId110" display="http://web.pcram.net/stats_details.php?y=2014&amp;sm=01&amp;em=07&amp;t=E&amp;g=customs&amp;q=15091000100C&amp;f=001"/>
    <hyperlink ref="E57" r:id="rId111" display="http://web.pcram.net/stats_details.php?y=2014&amp;sm=01&amp;em=07&amp;t=E&amp;g=country&amp;q=15091000100C&amp;f=203"/>
    <hyperlink ref="F57" r:id="rId112" display="http://web.pcram.net/stats_details.php?y=2014&amp;sm=01&amp;em=07&amp;t=E&amp;g=customs&amp;q=15091000100C&amp;f=079"/>
    <hyperlink ref="E58" r:id="rId113" display="http://web.pcram.net/stats_details.php?y=2014&amp;sm=01&amp;em=07&amp;t=E&amp;g=country&amp;q=15091000100C&amp;f=204"/>
    <hyperlink ref="F58" r:id="rId114" display="http://web.pcram.net/stats_details.php?y=2014&amp;sm=01&amp;em=07&amp;t=E&amp;g=customs&amp;q=15091000100C&amp;f=079"/>
    <hyperlink ref="E59" r:id="rId115" display="http://web.pcram.net/stats_details.php?y=2014&amp;sm=01&amp;em=07&amp;t=E&amp;g=country&amp;q=15091000100C&amp;f=203"/>
    <hyperlink ref="F59" r:id="rId116" display="http://web.pcram.net/stats_details.php?y=2014&amp;sm=01&amp;em=07&amp;t=E&amp;g=customs&amp;q=15091000100C&amp;f=079"/>
    <hyperlink ref="E60" r:id="rId117" display="http://web.pcram.net/stats_details.php?y=2014&amp;sm=01&amp;em=07&amp;t=E&amp;g=country&amp;q=15091000100C&amp;f=222"/>
    <hyperlink ref="F60" r:id="rId118" display="http://web.pcram.net/stats_details.php?y=2014&amp;sm=01&amp;em=07&amp;t=E&amp;g=customs&amp;q=15091000100C&amp;f=079"/>
    <hyperlink ref="E61" r:id="rId119" display="http://web.pcram.net/stats_details.php?y=2014&amp;sm=01&amp;em=07&amp;t=E&amp;g=country&amp;q=15091000100C&amp;f=203"/>
    <hyperlink ref="F61" r:id="rId120" display="http://web.pcram.net/stats_details.php?y=2014&amp;sm=01&amp;em=07&amp;t=E&amp;g=customs&amp;q=15091000100C&amp;f=078"/>
    <hyperlink ref="E62" r:id="rId121" display="http://web.pcram.net/stats_details.php?y=2014&amp;sm=01&amp;em=07&amp;t=E&amp;g=country&amp;q=15091000100C&amp;f=203"/>
    <hyperlink ref="F62" r:id="rId122" display="http://web.pcram.net/stats_details.php?y=2014&amp;sm=01&amp;em=07&amp;t=E&amp;g=customs&amp;q=15091000100C&amp;f=079"/>
    <hyperlink ref="E63" r:id="rId123" display="http://web.pcram.net/stats_details.php?y=2014&amp;sm=01&amp;em=07&amp;t=E&amp;g=country&amp;q=15091000100C&amp;f=203"/>
    <hyperlink ref="F63" r:id="rId124" display="http://web.pcram.net/stats_details.php?y=2014&amp;sm=01&amp;em=07&amp;t=E&amp;g=customs&amp;q=15091000100C&amp;f=078"/>
    <hyperlink ref="E64" r:id="rId125" display="http://web.pcram.net/stats_details.php?y=2014&amp;sm=01&amp;em=07&amp;t=E&amp;g=country&amp;q=15091000100C&amp;f=204"/>
    <hyperlink ref="F64" r:id="rId126" display="http://web.pcram.net/stats_details.php?y=2014&amp;sm=01&amp;em=07&amp;t=E&amp;g=customs&amp;q=15091000100C&amp;f=079"/>
    <hyperlink ref="E65" r:id="rId127" display="http://web.pcram.net/stats_details.php?y=2014&amp;sm=01&amp;em=07&amp;t=E&amp;g=country&amp;q=15091000100C&amp;f=203"/>
    <hyperlink ref="F65" r:id="rId128" display="http://web.pcram.net/stats_details.php?y=2014&amp;sm=01&amp;em=07&amp;t=E&amp;g=customs&amp;q=15091000100C&amp;f=079"/>
    <hyperlink ref="E66" r:id="rId129" display="http://web.pcram.net/stats_details.php?y=2014&amp;sm=01&amp;em=07&amp;t=E&amp;g=country&amp;q=15091000100C&amp;f=203"/>
    <hyperlink ref="F66" r:id="rId130" display="http://web.pcram.net/stats_details.php?y=2014&amp;sm=01&amp;em=07&amp;t=E&amp;g=customs&amp;q=15091000100C&amp;f=079"/>
    <hyperlink ref="E67" r:id="rId131" display="http://web.pcram.net/stats_details.php?y=2014&amp;sm=01&amp;em=07&amp;t=E&amp;g=country&amp;q=15091000100C&amp;f=212"/>
    <hyperlink ref="F67" r:id="rId132" display="http://web.pcram.net/stats_details.php?y=2014&amp;sm=01&amp;em=07&amp;t=E&amp;g=customs&amp;q=15091000100C&amp;f=079"/>
    <hyperlink ref="E68" r:id="rId133" display="http://web.pcram.net/stats_details.php?y=2014&amp;sm=01&amp;em=07&amp;t=E&amp;g=country&amp;q=15091000100C&amp;f=212"/>
    <hyperlink ref="F68" r:id="rId134" display="http://web.pcram.net/stats_details.php?y=2014&amp;sm=01&amp;em=07&amp;t=E&amp;g=customs&amp;q=15091000100C&amp;f=079"/>
    <hyperlink ref="E69" r:id="rId135" display="http://web.pcram.net/stats_details.php?y=2014&amp;sm=01&amp;em=07&amp;t=E&amp;g=country&amp;q=15091000100C&amp;f=203"/>
    <hyperlink ref="F69" r:id="rId136" display="http://web.pcram.net/stats_details.php?y=2014&amp;sm=01&amp;em=07&amp;t=E&amp;g=customs&amp;q=15091000100C&amp;f=079"/>
    <hyperlink ref="E70" r:id="rId137" display="http://web.pcram.net/stats_details.php?y=2014&amp;sm=01&amp;em=07&amp;t=E&amp;g=country&amp;q=15091000100C&amp;f=203"/>
    <hyperlink ref="F70" r:id="rId138" display="http://web.pcram.net/stats_details.php?y=2014&amp;sm=01&amp;em=07&amp;t=E&amp;g=customs&amp;q=15091000100C&amp;f=079"/>
    <hyperlink ref="E71" r:id="rId139" display="http://web.pcram.net/stats_details.php?y=2014&amp;sm=01&amp;em=07&amp;t=E&amp;g=country&amp;q=15091000100C&amp;f=423"/>
    <hyperlink ref="F71" r:id="rId140" display="http://web.pcram.net/stats_details.php?y=2014&amp;sm=01&amp;em=07&amp;t=E&amp;g=customs&amp;q=15091000100C&amp;f=079"/>
    <hyperlink ref="E72" r:id="rId141" display="http://web.pcram.net/stats_details.php?y=2014&amp;sm=01&amp;em=07&amp;t=E&amp;g=country&amp;q=15091000100C&amp;f=203"/>
    <hyperlink ref="F72" r:id="rId142" display="http://web.pcram.net/stats_details.php?y=2014&amp;sm=01&amp;em=07&amp;t=E&amp;g=customs&amp;q=15091000100C&amp;f=079"/>
    <hyperlink ref="E73" r:id="rId143" display="http://web.pcram.net/stats_details.php?y=2014&amp;sm=01&amp;em=07&amp;t=E&amp;g=country&amp;q=15091000100C&amp;f=203"/>
    <hyperlink ref="F73" r:id="rId144" display="http://web.pcram.net/stats_details.php?y=2014&amp;sm=01&amp;em=07&amp;t=E&amp;g=customs&amp;q=15091000100C&amp;f=066"/>
    <hyperlink ref="E74" r:id="rId145" display="http://web.pcram.net/stats_details.php?y=2014&amp;sm=01&amp;em=07&amp;t=E&amp;g=country&amp;q=15091000100C&amp;f=202"/>
    <hyperlink ref="F74" r:id="rId146" display="http://web.pcram.net/stats_details.php?y=2014&amp;sm=01&amp;em=07&amp;t=E&amp;g=customs&amp;q=15091000100C&amp;f=055"/>
    <hyperlink ref="E75" r:id="rId147" display="http://web.pcram.net/stats_details.php?y=2014&amp;sm=01&amp;em=07&amp;t=E&amp;g=country&amp;q=15091000100C&amp;f=202"/>
    <hyperlink ref="F75" r:id="rId148" display="http://web.pcram.net/stats_details.php?y=2014&amp;sm=01&amp;em=07&amp;t=E&amp;g=customs&amp;q=15091000100C&amp;f=001"/>
    <hyperlink ref="E76" r:id="rId149" display="http://web.pcram.net/stats_details.php?y=2014&amp;sm=01&amp;em=07&amp;t=E&amp;g=country&amp;q=15091000100C&amp;f=203"/>
    <hyperlink ref="F76" r:id="rId150" display="http://web.pcram.net/stats_details.php?y=2014&amp;sm=01&amp;em=07&amp;t=E&amp;g=customs&amp;q=15091000100C&amp;f=066"/>
    <hyperlink ref="E77" r:id="rId151" display="http://web.pcram.net/stats_details.php?y=2014&amp;sm=01&amp;em=07&amp;t=E&amp;g=country&amp;q=15091000100C&amp;f=203"/>
    <hyperlink ref="F77" r:id="rId152" display="http://web.pcram.net/stats_details.php?y=2014&amp;sm=01&amp;em=07&amp;t=E&amp;g=customs&amp;q=15091000100C&amp;f=066"/>
    <hyperlink ref="E78" r:id="rId153" display="http://web.pcram.net/stats_details.php?y=2014&amp;sm=01&amp;em=07&amp;t=E&amp;g=country&amp;q=15091000100C&amp;f=203"/>
    <hyperlink ref="F78" r:id="rId154" display="http://web.pcram.net/stats_details.php?y=2014&amp;sm=01&amp;em=07&amp;t=E&amp;g=customs&amp;q=15091000100C&amp;f=079"/>
    <hyperlink ref="E79" r:id="rId155" display="http://web.pcram.net/stats_details.php?y=2014&amp;sm=01&amp;em=07&amp;t=E&amp;g=country&amp;q=15091000100C&amp;f=205"/>
    <hyperlink ref="F79" r:id="rId156" display="http://web.pcram.net/stats_details.php?y=2014&amp;sm=01&amp;em=07&amp;t=E&amp;g=customs&amp;q=15091000100C&amp;f=079"/>
    <hyperlink ref="E80" r:id="rId157" display="http://web.pcram.net/stats_details.php?y=2014&amp;sm=01&amp;em=07&amp;t=E&amp;g=country&amp;q=15091000100C&amp;f=212"/>
    <hyperlink ref="F80" r:id="rId158" display="http://web.pcram.net/stats_details.php?y=2014&amp;sm=01&amp;em=07&amp;t=E&amp;g=customs&amp;q=15091000100C&amp;f=079"/>
    <hyperlink ref="E81" r:id="rId159" display="http://web.pcram.net/stats_details.php?y=2014&amp;sm=01&amp;em=07&amp;t=E&amp;g=country&amp;q=15091000100C&amp;f=203"/>
    <hyperlink ref="F81" r:id="rId160" display="http://web.pcram.net/stats_details.php?y=2014&amp;sm=01&amp;em=07&amp;t=E&amp;g=customs&amp;q=15091000100C&amp;f=079"/>
    <hyperlink ref="E82" r:id="rId161" display="http://web.pcram.net/stats_details.php?y=2014&amp;sm=01&amp;em=07&amp;t=E&amp;g=country&amp;q=15091000100C&amp;f=203"/>
    <hyperlink ref="F82" r:id="rId162" display="http://web.pcram.net/stats_details.php?y=2014&amp;sm=01&amp;em=07&amp;t=E&amp;g=customs&amp;q=15091000100C&amp;f=079"/>
    <hyperlink ref="E83" r:id="rId163" display="http://web.pcram.net/stats_details.php?y=2014&amp;sm=01&amp;em=07&amp;t=E&amp;g=country&amp;q=15091000100C&amp;f=205"/>
    <hyperlink ref="F83" r:id="rId164" display="http://web.pcram.net/stats_details.php?y=2014&amp;sm=01&amp;em=07&amp;t=E&amp;g=customs&amp;q=15091000100C&amp;f=079"/>
    <hyperlink ref="E84" r:id="rId165" display="http://web.pcram.net/stats_details.php?y=2014&amp;sm=01&amp;em=07&amp;t=E&amp;g=country&amp;q=15091000100C&amp;f=313"/>
    <hyperlink ref="F84" r:id="rId166" display="http://web.pcram.net/stats_details.php?y=2014&amp;sm=01&amp;em=07&amp;t=E&amp;g=customs&amp;q=15091000100C&amp;f=079"/>
    <hyperlink ref="E85" r:id="rId167" display="http://web.pcram.net/stats_details.php?y=2014&amp;sm=01&amp;em=07&amp;t=E&amp;g=country&amp;q=15091000100C&amp;f=212"/>
    <hyperlink ref="F85" r:id="rId168" display="http://web.pcram.net/stats_details.php?y=2014&amp;sm=01&amp;em=07&amp;t=E&amp;g=customs&amp;q=15091000100C&amp;f=079"/>
    <hyperlink ref="E86" r:id="rId169" display="http://web.pcram.net/stats_details.php?y=2014&amp;sm=01&amp;em=07&amp;t=E&amp;g=country&amp;q=15091000100C&amp;f=205"/>
    <hyperlink ref="F86" r:id="rId170" display="http://web.pcram.net/stats_details.php?y=2014&amp;sm=01&amp;em=07&amp;t=E&amp;g=customs&amp;q=15091000100C&amp;f=079"/>
    <hyperlink ref="E87" r:id="rId171" display="http://web.pcram.net/stats_details.php?y=2014&amp;sm=01&amp;em=07&amp;t=E&amp;g=country&amp;q=15091000100C&amp;f=203"/>
    <hyperlink ref="F87" r:id="rId172" display="http://web.pcram.net/stats_details.php?y=2014&amp;sm=01&amp;em=07&amp;t=E&amp;g=customs&amp;q=15091000100C&amp;f=052"/>
    <hyperlink ref="E88" r:id="rId173" display="http://web.pcram.net/stats_details.php?y=2014&amp;sm=01&amp;em=07&amp;t=E&amp;g=country&amp;q=15091000100C&amp;f=203"/>
    <hyperlink ref="F88" r:id="rId174" display="http://web.pcram.net/stats_details.php?y=2014&amp;sm=01&amp;em=07&amp;t=E&amp;g=customs&amp;q=15091000100C&amp;f=052"/>
    <hyperlink ref="E89" r:id="rId175" display="http://web.pcram.net/stats_details.php?y=2014&amp;sm=01&amp;em=07&amp;t=E&amp;g=country&amp;q=15091000100C&amp;f=203"/>
    <hyperlink ref="F89" r:id="rId176" display="http://web.pcram.net/stats_details.php?y=2014&amp;sm=01&amp;em=07&amp;t=E&amp;g=customs&amp;q=15091000100C&amp;f=052"/>
    <hyperlink ref="E90" r:id="rId177" display="http://web.pcram.net/stats_details.php?y=2014&amp;sm=01&amp;em=07&amp;t=E&amp;g=country&amp;q=15091000100C&amp;f=203"/>
    <hyperlink ref="F90" r:id="rId178" display="http://web.pcram.net/stats_details.php?y=2014&amp;sm=01&amp;em=07&amp;t=E&amp;g=customs&amp;q=15091000100C&amp;f=052"/>
    <hyperlink ref="E91" r:id="rId179" display="http://web.pcram.net/stats_details.php?y=2014&amp;sm=01&amp;em=07&amp;t=E&amp;g=country&amp;q=15091000100C&amp;f=203"/>
    <hyperlink ref="F91" r:id="rId180" display="http://web.pcram.net/stats_details.php?y=2014&amp;sm=01&amp;em=07&amp;t=E&amp;g=customs&amp;q=15091000100C&amp;f=052"/>
    <hyperlink ref="E92" r:id="rId181" display="http://web.pcram.net/stats_details.php?y=2014&amp;sm=01&amp;em=07&amp;t=E&amp;g=country&amp;q=15091000100C&amp;f=203"/>
    <hyperlink ref="F92" r:id="rId182" display="http://web.pcram.net/stats_details.php?y=2014&amp;sm=01&amp;em=07&amp;t=E&amp;g=customs&amp;q=15091000100C&amp;f=052"/>
    <hyperlink ref="E93" r:id="rId183" display="http://web.pcram.net/stats_details.php?y=2014&amp;sm=01&amp;em=07&amp;t=E&amp;g=country&amp;q=15091000100C&amp;f=203"/>
    <hyperlink ref="F93" r:id="rId184" display="http://web.pcram.net/stats_details.php?y=2014&amp;sm=01&amp;em=07&amp;t=E&amp;g=customs&amp;q=15091000100C&amp;f=052"/>
    <hyperlink ref="E94" r:id="rId185" display="http://web.pcram.net/stats_details.php?y=2014&amp;sm=01&amp;em=07&amp;t=E&amp;g=country&amp;q=15091000100C&amp;f=203"/>
    <hyperlink ref="F94" r:id="rId186" display="http://web.pcram.net/stats_details.php?y=2014&amp;sm=01&amp;em=07&amp;t=E&amp;g=customs&amp;q=15091000100C&amp;f=052"/>
    <hyperlink ref="E95" r:id="rId187" display="http://web.pcram.net/stats_details.php?y=2014&amp;sm=01&amp;em=07&amp;t=E&amp;g=country&amp;q=15091000100C&amp;f=203"/>
    <hyperlink ref="F95" r:id="rId188" display="http://web.pcram.net/stats_details.php?y=2014&amp;sm=01&amp;em=07&amp;t=E&amp;g=customs&amp;q=15091000100C&amp;f=052"/>
    <hyperlink ref="E96" r:id="rId189" display="http://web.pcram.net/stats_details.php?y=2014&amp;sm=01&amp;em=07&amp;t=E&amp;g=country&amp;q=15091000100C&amp;f=203"/>
    <hyperlink ref="F96" r:id="rId190" display="http://web.pcram.net/stats_details.php?y=2014&amp;sm=01&amp;em=07&amp;t=E&amp;g=customs&amp;q=15091000100C&amp;f=052"/>
    <hyperlink ref="E97" r:id="rId191" display="http://web.pcram.net/stats_details.php?y=2014&amp;sm=01&amp;em=07&amp;t=E&amp;g=country&amp;q=15091000100C&amp;f=203"/>
    <hyperlink ref="F97" r:id="rId192" display="http://web.pcram.net/stats_details.php?y=2014&amp;sm=01&amp;em=07&amp;t=E&amp;g=customs&amp;q=15091000100C&amp;f=052"/>
    <hyperlink ref="E98" r:id="rId193" display="http://web.pcram.net/stats_details.php?y=2014&amp;sm=01&amp;em=07&amp;t=E&amp;g=country&amp;q=15091000100C&amp;f=203"/>
    <hyperlink ref="F98" r:id="rId194" display="http://web.pcram.net/stats_details.php?y=2014&amp;sm=01&amp;em=07&amp;t=E&amp;g=customs&amp;q=15091000100C&amp;f=052"/>
    <hyperlink ref="E99" r:id="rId195" display="http://web.pcram.net/stats_details.php?y=2014&amp;sm=01&amp;em=07&amp;t=E&amp;g=country&amp;q=15091000100C&amp;f=203"/>
    <hyperlink ref="F99" r:id="rId196" display="http://web.pcram.net/stats_details.php?y=2014&amp;sm=01&amp;em=07&amp;t=E&amp;g=customs&amp;q=15091000100C&amp;f=052"/>
    <hyperlink ref="E100" r:id="rId197" display="http://web.pcram.net/stats_details.php?y=2014&amp;sm=01&amp;em=07&amp;t=E&amp;g=country&amp;q=15091000100C&amp;f=250"/>
    <hyperlink ref="F100" r:id="rId198" display="http://web.pcram.net/stats_details.php?y=2014&amp;sm=01&amp;em=07&amp;t=E&amp;g=customs&amp;q=15091000100C&amp;f=026"/>
    <hyperlink ref="E101" r:id="rId199" display="http://web.pcram.net/stats_details.php?y=2014&amp;sm=01&amp;em=07&amp;t=E&amp;g=country&amp;q=15091000100C&amp;f=320"/>
    <hyperlink ref="F101" r:id="rId200" display="http://web.pcram.net/stats_details.php?y=2014&amp;sm=01&amp;em=07&amp;t=E&amp;g=customs&amp;q=15091000100C&amp;f=073"/>
    <hyperlink ref="E102" r:id="rId201" display="http://web.pcram.net/stats_details.php?y=2014&amp;sm=01&amp;em=07&amp;t=E&amp;g=country&amp;q=15091000100C&amp;f=208"/>
    <hyperlink ref="F102" r:id="rId202" display="http://web.pcram.net/stats_details.php?y=2014&amp;sm=01&amp;em=07&amp;t=E&amp;g=customs&amp;q=15091000100C&amp;f=055"/>
    <hyperlink ref="E103" r:id="rId203" display="http://web.pcram.net/stats_details.php?y=2014&amp;sm=01&amp;em=07&amp;t=E&amp;g=country&amp;q=15091000100C&amp;f=203"/>
    <hyperlink ref="F103" r:id="rId204" display="http://web.pcram.net/stats_details.php?y=2014&amp;sm=01&amp;em=07&amp;t=E&amp;g=customs&amp;q=15091000100C&amp;f=052"/>
    <hyperlink ref="E104" r:id="rId205" display="http://web.pcram.net/stats_details.php?y=2014&amp;sm=01&amp;em=07&amp;t=E&amp;g=country&amp;q=15091000100C&amp;f=203"/>
    <hyperlink ref="F104" r:id="rId206" display="http://web.pcram.net/stats_details.php?y=2014&amp;sm=01&amp;em=07&amp;t=E&amp;g=customs&amp;q=15091000100C&amp;f=052"/>
    <hyperlink ref="E105" r:id="rId207" display="http://web.pcram.net/stats_details.php?y=2014&amp;sm=01&amp;em=07&amp;t=E&amp;g=country&amp;q=15091000100C&amp;f=225"/>
    <hyperlink ref="F105" r:id="rId208" display="http://web.pcram.net/stats_details.php?y=2014&amp;sm=01&amp;em=07&amp;t=E&amp;g=customs&amp;q=15091000100C&amp;f=066"/>
    <hyperlink ref="E106" r:id="rId209" display="http://web.pcram.net/stats_details.php?y=2014&amp;sm=01&amp;em=07&amp;t=E&amp;g=country&amp;q=15091000100C&amp;f=202"/>
    <hyperlink ref="F106" r:id="rId210" display="http://web.pcram.net/stats_details.php?y=2014&amp;sm=01&amp;em=07&amp;t=E&amp;g=customs&amp;q=15091000100C&amp;f=055"/>
    <hyperlink ref="E107" r:id="rId211" display="http://web.pcram.net/stats_details.php?y=2014&amp;sm=01&amp;em=07&amp;t=E&amp;g=country&amp;q=15091000100C&amp;f=203"/>
    <hyperlink ref="F107" r:id="rId212" display="http://web.pcram.net/stats_details.php?y=2014&amp;sm=01&amp;em=07&amp;t=E&amp;g=customs&amp;q=15091000100C&amp;f=079"/>
    <hyperlink ref="E108" r:id="rId213" display="http://web.pcram.net/stats_details.php?y=2014&amp;sm=01&amp;em=07&amp;t=E&amp;g=country&amp;q=15091000100C&amp;f=203"/>
    <hyperlink ref="F108" r:id="rId214" display="http://web.pcram.net/stats_details.php?y=2014&amp;sm=01&amp;em=07&amp;t=E&amp;g=customs&amp;q=15091000100C&amp;f=079"/>
    <hyperlink ref="E109" r:id="rId215" display="http://web.pcram.net/stats_details.php?y=2014&amp;sm=01&amp;em=07&amp;t=E&amp;g=country&amp;q=15091000100C&amp;f=203"/>
    <hyperlink ref="F109" r:id="rId216" display="http://web.pcram.net/stats_details.php?y=2014&amp;sm=01&amp;em=07&amp;t=E&amp;g=customs&amp;q=15091000100C&amp;f=079"/>
    <hyperlink ref="E110" r:id="rId217" display="http://web.pcram.net/stats_details.php?y=2014&amp;sm=01&amp;em=07&amp;t=E&amp;g=country&amp;q=15091000100C&amp;f=203"/>
    <hyperlink ref="F110" r:id="rId218" display="http://web.pcram.net/stats_details.php?y=2014&amp;sm=01&amp;em=07&amp;t=E&amp;g=customs&amp;q=15091000100C&amp;f=079"/>
    <hyperlink ref="E111" r:id="rId219" display="http://web.pcram.net/stats_details.php?y=2014&amp;sm=01&amp;em=07&amp;t=E&amp;g=country&amp;q=15091000100C&amp;f=203"/>
    <hyperlink ref="F111" r:id="rId220" display="http://web.pcram.net/stats_details.php?y=2014&amp;sm=01&amp;em=07&amp;t=E&amp;g=customs&amp;q=15091000100C&amp;f=079"/>
    <hyperlink ref="E112" r:id="rId221" display="http://web.pcram.net/stats_details.php?y=2014&amp;sm=01&amp;em=07&amp;t=E&amp;g=country&amp;q=15091000100C&amp;f=320"/>
    <hyperlink ref="F112" r:id="rId222" display="http://web.pcram.net/stats_details.php?y=2014&amp;sm=01&amp;em=07&amp;t=E&amp;g=customs&amp;q=15091000100C&amp;f=073"/>
    <hyperlink ref="E113" r:id="rId223" display="http://web.pcram.net/stats_details.php?y=2014&amp;sm=01&amp;em=07&amp;t=E&amp;g=country&amp;q=15091000100C&amp;f=205"/>
    <hyperlink ref="F113" r:id="rId224" display="http://web.pcram.net/stats_details.php?y=2014&amp;sm=01&amp;em=07&amp;t=E&amp;g=customs&amp;q=15091000100C&amp;f=079"/>
    <hyperlink ref="E114" r:id="rId225" display="http://web.pcram.net/stats_details.php?y=2014&amp;sm=01&amp;em=07&amp;t=E&amp;g=country&amp;q=15091000100C&amp;f=212"/>
    <hyperlink ref="F114" r:id="rId226" display="http://web.pcram.net/stats_details.php?y=2014&amp;sm=01&amp;em=07&amp;t=E&amp;g=customs&amp;q=15091000100C&amp;f=079"/>
    <hyperlink ref="E115" r:id="rId227" display="http://web.pcram.net/stats_details.php?y=2014&amp;sm=01&amp;em=07&amp;t=E&amp;g=country&amp;q=15091000100C&amp;f=205"/>
    <hyperlink ref="F115" r:id="rId228" display="http://web.pcram.net/stats_details.php?y=2014&amp;sm=01&amp;em=07&amp;t=E&amp;g=customs&amp;q=15091000100C&amp;f=079"/>
    <hyperlink ref="E116" r:id="rId229" display="http://web.pcram.net/stats_details.php?y=2014&amp;sm=01&amp;em=07&amp;t=E&amp;g=country&amp;q=15091000100C&amp;f=203"/>
    <hyperlink ref="F116" r:id="rId230" display="http://web.pcram.net/stats_details.php?y=2014&amp;sm=01&amp;em=07&amp;t=E&amp;g=customs&amp;q=15091000100C&amp;f=079"/>
    <hyperlink ref="E117" r:id="rId231" display="http://web.pcram.net/stats_details.php?y=2014&amp;sm=01&amp;em=07&amp;t=E&amp;g=country&amp;q=15091000100C&amp;f=212"/>
    <hyperlink ref="F117" r:id="rId232" display="http://web.pcram.net/stats_details.php?y=2014&amp;sm=01&amp;em=07&amp;t=E&amp;g=customs&amp;q=15091000100C&amp;f=079"/>
    <hyperlink ref="E118" r:id="rId233" display="http://web.pcram.net/stats_details.php?y=2014&amp;sm=01&amp;em=07&amp;t=E&amp;g=country&amp;q=15091000100C&amp;f=206"/>
    <hyperlink ref="F118" r:id="rId234" display="http://web.pcram.net/stats_details.php?y=2014&amp;sm=01&amp;em=07&amp;t=E&amp;g=customs&amp;q=15091000100C&amp;f=079"/>
    <hyperlink ref="E119" r:id="rId235" display="http://web.pcram.net/stats_details.php?y=2014&amp;sm=01&amp;em=07&amp;t=E&amp;g=country&amp;q=15091000100C&amp;f=203"/>
    <hyperlink ref="F119" r:id="rId236" display="http://web.pcram.net/stats_details.php?y=2014&amp;sm=01&amp;em=07&amp;t=E&amp;g=customs&amp;q=15091000100C&amp;f=079"/>
    <hyperlink ref="E120" r:id="rId237" display="http://web.pcram.net/stats_details.php?y=2014&amp;sm=01&amp;em=07&amp;t=E&amp;g=country&amp;q=15091000100C&amp;f=203"/>
    <hyperlink ref="F120" r:id="rId238" display="http://web.pcram.net/stats_details.php?y=2014&amp;sm=01&amp;em=07&amp;t=E&amp;g=customs&amp;q=15091000100C&amp;f=079"/>
    <hyperlink ref="E121" r:id="rId239" display="http://web.pcram.net/stats_details.php?y=2014&amp;sm=01&amp;em=07&amp;t=E&amp;g=country&amp;q=15091000100C&amp;f=218"/>
    <hyperlink ref="F121" r:id="rId240" display="http://web.pcram.net/stats_details.php?y=2014&amp;sm=01&amp;em=07&amp;t=E&amp;g=customs&amp;q=15091000100C&amp;f=078"/>
    <hyperlink ref="E122" r:id="rId241" display="http://web.pcram.net/stats_details.php?y=2014&amp;sm=01&amp;em=07&amp;t=E&amp;g=country&amp;q=15091000100C&amp;f=208"/>
    <hyperlink ref="F122" r:id="rId242" display="http://web.pcram.net/stats_details.php?y=2014&amp;sm=01&amp;em=07&amp;t=E&amp;g=customs&amp;q=15091000100C&amp;f=052"/>
    <hyperlink ref="E123" r:id="rId243" display="http://web.pcram.net/stats_details.php?y=2014&amp;sm=01&amp;em=07&amp;t=E&amp;g=country&amp;q=15091000100C&amp;f=203"/>
    <hyperlink ref="F123" r:id="rId244" display="http://web.pcram.net/stats_details.php?y=2014&amp;sm=01&amp;em=07&amp;t=E&amp;g=customs&amp;q=15091000100C&amp;f=052"/>
    <hyperlink ref="E124" r:id="rId245" display="http://web.pcram.net/stats_details.php?y=2014&amp;sm=01&amp;em=07&amp;t=E&amp;g=country&amp;q=15091000100C&amp;f=203"/>
    <hyperlink ref="F124" r:id="rId246" display="http://web.pcram.net/stats_details.php?y=2014&amp;sm=01&amp;em=07&amp;t=E&amp;g=customs&amp;q=15091000100C&amp;f=052"/>
    <hyperlink ref="E125" r:id="rId247" display="http://web.pcram.net/stats_details.php?y=2014&amp;sm=01&amp;em=07&amp;t=E&amp;g=country&amp;q=15091000100C&amp;f=203"/>
    <hyperlink ref="F125" r:id="rId248" display="http://web.pcram.net/stats_details.php?y=2014&amp;sm=01&amp;em=07&amp;t=E&amp;g=customs&amp;q=15091000100C&amp;f=052"/>
    <hyperlink ref="E126" r:id="rId249" display="http://web.pcram.net/stats_details.php?y=2014&amp;sm=01&amp;em=07&amp;t=E&amp;g=country&amp;q=15091000100C&amp;f=203"/>
    <hyperlink ref="F126" r:id="rId250" display="http://web.pcram.net/stats_details.php?y=2014&amp;sm=01&amp;em=07&amp;t=E&amp;g=customs&amp;q=15091000100C&amp;f=052"/>
    <hyperlink ref="E127" r:id="rId251" display="http://web.pcram.net/stats_details.php?y=2014&amp;sm=01&amp;em=07&amp;t=E&amp;g=country&amp;q=15091000100C&amp;f=313"/>
    <hyperlink ref="F127" r:id="rId252" display="http://web.pcram.net/stats_details.php?y=2014&amp;sm=01&amp;em=07&amp;t=E&amp;g=customs&amp;q=15091000100C&amp;f=038"/>
    <hyperlink ref="E128" r:id="rId253" display="http://web.pcram.net/stats_details.php?y=2014&amp;sm=01&amp;em=07&amp;t=E&amp;g=country&amp;q=15091000100C&amp;f=203"/>
    <hyperlink ref="F128" r:id="rId254" display="http://web.pcram.net/stats_details.php?y=2014&amp;sm=01&amp;em=07&amp;t=E&amp;g=customs&amp;q=15091000100C&amp;f=052"/>
    <hyperlink ref="E129" r:id="rId255" display="http://web.pcram.net/stats_details.php?y=2014&amp;sm=01&amp;em=07&amp;t=E&amp;g=country&amp;q=15091000100C&amp;f=204"/>
    <hyperlink ref="F129" r:id="rId256" display="http://web.pcram.net/stats_details.php?y=2014&amp;sm=01&amp;em=07&amp;t=E&amp;g=customs&amp;q=15091000100C&amp;f=038"/>
    <hyperlink ref="E130" r:id="rId257" display="http://web.pcram.net/stats_details.php?y=2014&amp;sm=01&amp;em=07&amp;t=E&amp;g=country&amp;q=15091000100C&amp;f=221"/>
    <hyperlink ref="F130" r:id="rId258" display="http://web.pcram.net/stats_details.php?y=2014&amp;sm=01&amp;em=07&amp;t=E&amp;g=customs&amp;q=15091000100C&amp;f=001"/>
    <hyperlink ref="E131" r:id="rId259" display="http://web.pcram.net/stats_details.php?y=2014&amp;sm=01&amp;em=07&amp;t=E&amp;g=country&amp;q=15091000100C&amp;f=225"/>
    <hyperlink ref="F131" r:id="rId260" display="http://web.pcram.net/stats_details.php?y=2014&amp;sm=01&amp;em=07&amp;t=E&amp;g=customs&amp;q=15091000100C&amp;f=001"/>
    <hyperlink ref="E132" r:id="rId261" display="http://web.pcram.net/stats_details.php?y=2014&amp;sm=01&amp;em=07&amp;t=E&amp;g=country&amp;q=15091000100C&amp;f=504"/>
    <hyperlink ref="F132" r:id="rId262" display="http://web.pcram.net/stats_details.php?y=2014&amp;sm=01&amp;em=07&amp;t=E&amp;g=customs&amp;q=15091000100C&amp;f=038"/>
    <hyperlink ref="E133" r:id="rId263" display="http://web.pcram.net/stats_details.php?y=2014&amp;sm=01&amp;em=07&amp;t=E&amp;g=country&amp;q=15091000100C&amp;f=430"/>
    <hyperlink ref="F133" r:id="rId264" display="http://web.pcram.net/stats_details.php?y=2014&amp;sm=01&amp;em=07&amp;t=E&amp;g=customs&amp;q=15091000100C&amp;f=038"/>
    <hyperlink ref="E134" r:id="rId265" display="http://web.pcram.net/stats_details.php?y=2014&amp;sm=01&amp;em=07&amp;t=E&amp;g=country&amp;q=15091000100C&amp;f=222"/>
    <hyperlink ref="F134" r:id="rId266" display="http://web.pcram.net/stats_details.php?y=2014&amp;sm=01&amp;em=07&amp;t=E&amp;g=customs&amp;q=15091000100C&amp;f=038"/>
    <hyperlink ref="E135" r:id="rId267" display="http://web.pcram.net/stats_details.php?y=2014&amp;sm=01&amp;em=07&amp;t=E&amp;g=country&amp;q=15091000100C&amp;f=208"/>
    <hyperlink ref="F135" r:id="rId268" display="http://web.pcram.net/stats_details.php?y=2014&amp;sm=01&amp;em=07&amp;t=E&amp;g=customs&amp;q=15091000100C&amp;f=052"/>
    <hyperlink ref="E136" r:id="rId269" display="http://web.pcram.net/stats_details.php?y=2014&amp;sm=01&amp;em=07&amp;t=E&amp;g=country&amp;q=15091000100C&amp;f=203"/>
    <hyperlink ref="F136" r:id="rId270" display="http://web.pcram.net/stats_details.php?y=2014&amp;sm=01&amp;em=07&amp;t=E&amp;g=customs&amp;q=15091000100C&amp;f=079"/>
    <hyperlink ref="E137" r:id="rId271" display="http://web.pcram.net/stats_details.php?y=2014&amp;sm=01&amp;em=07&amp;t=E&amp;g=country&amp;q=15091000100C&amp;f=203"/>
    <hyperlink ref="F137" r:id="rId272" display="http://web.pcram.net/stats_details.php?y=2014&amp;sm=01&amp;em=07&amp;t=E&amp;g=customs&amp;q=15091000100C&amp;f=079"/>
    <hyperlink ref="E138" r:id="rId273" display="http://web.pcram.net/stats_details.php?y=2014&amp;sm=01&amp;em=07&amp;t=E&amp;g=country&amp;q=15091000100C&amp;f=203"/>
    <hyperlink ref="F138" r:id="rId274" display="http://web.pcram.net/stats_details.php?y=2014&amp;sm=01&amp;em=07&amp;t=E&amp;g=customs&amp;q=15091000100C&amp;f=079"/>
    <hyperlink ref="E139" r:id="rId275" display="http://web.pcram.net/stats_details.php?y=2014&amp;sm=01&amp;em=07&amp;t=E&amp;g=country&amp;q=15091000100C&amp;f=203"/>
    <hyperlink ref="F139" r:id="rId276" display="http://web.pcram.net/stats_details.php?y=2014&amp;sm=01&amp;em=07&amp;t=E&amp;g=customs&amp;q=15091000100C&amp;f=079"/>
    <hyperlink ref="E140" r:id="rId277" display="http://web.pcram.net/stats_details.php?y=2014&amp;sm=01&amp;em=07&amp;t=E&amp;g=country&amp;q=15091000100C&amp;f=320"/>
    <hyperlink ref="F140" r:id="rId278" display="http://web.pcram.net/stats_details.php?y=2014&amp;sm=01&amp;em=07&amp;t=E&amp;g=customs&amp;q=15091000100C&amp;f=055"/>
    <hyperlink ref="E141" r:id="rId279" display="http://web.pcram.net/stats_details.php?y=2014&amp;sm=01&amp;em=07&amp;t=E&amp;g=country&amp;q=15091000100C&amp;f=212"/>
    <hyperlink ref="F141" r:id="rId280" display="http://web.pcram.net/stats_details.php?y=2014&amp;sm=01&amp;em=07&amp;t=E&amp;g=customs&amp;q=15091000100C&amp;f=079"/>
    <hyperlink ref="E142" r:id="rId281" display="http://web.pcram.net/stats_details.php?y=2014&amp;sm=01&amp;em=07&amp;t=E&amp;g=country&amp;q=15091000100C&amp;f=212"/>
    <hyperlink ref="F142" r:id="rId282" display="http://web.pcram.net/stats_details.php?y=2014&amp;sm=01&amp;em=07&amp;t=E&amp;g=customs&amp;q=15091000100C&amp;f=079"/>
    <hyperlink ref="E143" r:id="rId283" display="http://web.pcram.net/stats_details.php?y=2014&amp;sm=01&amp;em=07&amp;t=E&amp;g=country&amp;q=15091000100C&amp;f=210"/>
    <hyperlink ref="F143" r:id="rId284" display="http://web.pcram.net/stats_details.php?y=2014&amp;sm=01&amp;em=07&amp;t=E&amp;g=customs&amp;q=15091000100C&amp;f=079"/>
    <hyperlink ref="E144" r:id="rId285" display="http://web.pcram.net/stats_details.php?y=2014&amp;sm=01&amp;em=07&amp;t=E&amp;g=country&amp;q=15091000100C&amp;f=205"/>
    <hyperlink ref="F144" r:id="rId286" display="http://web.pcram.net/stats_details.php?y=2014&amp;sm=01&amp;em=07&amp;t=E&amp;g=customs&amp;q=15091000100C&amp;f=079"/>
    <hyperlink ref="E145" r:id="rId287" display="http://web.pcram.net/stats_details.php?y=2014&amp;sm=01&amp;em=07&amp;t=E&amp;g=country&amp;q=15091000100C&amp;f=210"/>
    <hyperlink ref="F145" r:id="rId288" display="http://web.pcram.net/stats_details.php?y=2014&amp;sm=01&amp;em=07&amp;t=E&amp;g=customs&amp;q=15091000100C&amp;f=079"/>
    <hyperlink ref="E146" r:id="rId289" display="http://web.pcram.net/stats_details.php?y=2014&amp;sm=01&amp;em=07&amp;t=E&amp;g=country&amp;q=15091000100C&amp;f=310"/>
    <hyperlink ref="F146" r:id="rId290" display="http://web.pcram.net/stats_details.php?y=2014&amp;sm=01&amp;em=07&amp;t=E&amp;g=customs&amp;q=15091000100C&amp;f=001"/>
    <hyperlink ref="E147" r:id="rId291" display="http://web.pcram.net/stats_details.php?y=2014&amp;sm=01&amp;em=07&amp;t=E&amp;g=country&amp;q=15091000100C&amp;f=225"/>
    <hyperlink ref="F147" r:id="rId292" display="http://web.pcram.net/stats_details.php?y=2014&amp;sm=01&amp;em=07&amp;t=E&amp;g=customs&amp;q=15091000100C&amp;f=001"/>
    <hyperlink ref="E148" r:id="rId293" display="http://web.pcram.net/stats_details.php?y=2014&amp;sm=01&amp;em=07&amp;t=E&amp;g=country&amp;q=15091000100C&amp;f=225"/>
    <hyperlink ref="F148" r:id="rId294" display="http://web.pcram.net/stats_details.php?y=2014&amp;sm=01&amp;em=07&amp;t=E&amp;g=customs&amp;q=15091000100C&amp;f=001"/>
    <hyperlink ref="E149" r:id="rId295" display="http://web.pcram.net/stats_details.php?y=2014&amp;sm=01&amp;em=07&amp;t=E&amp;g=country&amp;q=15091000910Z&amp;f=425"/>
    <hyperlink ref="F149" r:id="rId296" display="http://web.pcram.net/stats_details.php?y=2014&amp;sm=01&amp;em=07&amp;t=E&amp;g=customs&amp;q=15091000910Z&amp;f=055"/>
    <hyperlink ref="E150" r:id="rId297" display="http://web.pcram.net/stats_details.php?y=2014&amp;sm=01&amp;em=07&amp;t=E&amp;g=country&amp;q=15091000910Z&amp;f=204"/>
    <hyperlink ref="F150" r:id="rId298" display="http://web.pcram.net/stats_details.php?y=2014&amp;sm=01&amp;em=07&amp;t=E&amp;g=customs&amp;q=15091000910Z&amp;f=079"/>
    <hyperlink ref="E151" r:id="rId299" display="http://web.pcram.net/stats_details.php?y=2014&amp;sm=01&amp;em=07&amp;t=E&amp;g=country&amp;q=15091000910Z&amp;f=204"/>
    <hyperlink ref="F151" r:id="rId300" display="http://web.pcram.net/stats_details.php?y=2014&amp;sm=01&amp;em=07&amp;t=E&amp;g=customs&amp;q=15091000910Z&amp;f=079"/>
    <hyperlink ref="E152" r:id="rId301" display="http://web.pcram.net/stats_details.php?y=2014&amp;sm=01&amp;em=07&amp;t=E&amp;g=country&amp;q=15091000910Z&amp;f=204"/>
    <hyperlink ref="F152" r:id="rId302" display="http://web.pcram.net/stats_details.php?y=2014&amp;sm=01&amp;em=07&amp;t=E&amp;g=customs&amp;q=15091000910Z&amp;f=079"/>
    <hyperlink ref="E153" r:id="rId303" display="http://web.pcram.net/stats_details.php?y=2014&amp;sm=01&amp;em=07&amp;t=E&amp;g=country&amp;q=15091000910Z&amp;f=203"/>
    <hyperlink ref="F153" r:id="rId304" display="http://web.pcram.net/stats_details.php?y=2014&amp;sm=01&amp;em=07&amp;t=E&amp;g=customs&amp;q=15091000910Z&amp;f=079"/>
    <hyperlink ref="E154" r:id="rId305" display="http://web.pcram.net/stats_details.php?y=2014&amp;sm=01&amp;em=07&amp;t=E&amp;g=country&amp;q=15091000910Z&amp;f=204"/>
    <hyperlink ref="F154" r:id="rId306" display="http://web.pcram.net/stats_details.php?y=2014&amp;sm=01&amp;em=07&amp;t=E&amp;g=customs&amp;q=15091000910Z&amp;f=079"/>
    <hyperlink ref="E155" r:id="rId307" display="http://web.pcram.net/stats_details.php?y=2014&amp;sm=01&amp;em=07&amp;t=E&amp;g=country&amp;q=15091000910Z&amp;f=212"/>
    <hyperlink ref="F155" r:id="rId308" display="http://web.pcram.net/stats_details.php?y=2014&amp;sm=01&amp;em=07&amp;t=E&amp;g=customs&amp;q=15091000910Z&amp;f=066"/>
    <hyperlink ref="E156" r:id="rId309" display="http://web.pcram.net/stats_details.php?y=2014&amp;sm=01&amp;em=07&amp;t=E&amp;g=country&amp;q=15091000910Z&amp;f=203"/>
    <hyperlink ref="F156" r:id="rId310" display="http://web.pcram.net/stats_details.php?y=2014&amp;sm=01&amp;em=07&amp;t=E&amp;g=customs&amp;q=15091000910Z&amp;f=038"/>
    <hyperlink ref="E157" r:id="rId311" display="http://web.pcram.net/stats_details.php?y=2014&amp;sm=01&amp;em=07&amp;t=E&amp;g=country&amp;q=15091000910Z&amp;f=425"/>
    <hyperlink ref="F157" r:id="rId312" display="http://web.pcram.net/stats_details.php?y=2014&amp;sm=01&amp;em=07&amp;t=E&amp;g=customs&amp;q=15091000910Z&amp;f=055"/>
    <hyperlink ref="E158" r:id="rId313" display="http://web.pcram.net/stats_details.php?y=2014&amp;sm=01&amp;em=07&amp;t=E&amp;g=country&amp;q=15091000910Z&amp;f=203"/>
    <hyperlink ref="F158" r:id="rId314" display="http://web.pcram.net/stats_details.php?y=2014&amp;sm=01&amp;em=07&amp;t=E&amp;g=customs&amp;q=15091000910Z&amp;f=079"/>
    <hyperlink ref="E159" r:id="rId315" display="http://web.pcram.net/stats_details.php?y=2014&amp;sm=01&amp;em=07&amp;t=E&amp;g=country&amp;q=15091000910Z&amp;f=203"/>
    <hyperlink ref="F159" r:id="rId316" display="http://web.pcram.net/stats_details.php?y=2014&amp;sm=01&amp;em=07&amp;t=E&amp;g=customs&amp;q=15091000910Z&amp;f=079"/>
    <hyperlink ref="E160" r:id="rId317" display="http://web.pcram.net/stats_details.php?y=2014&amp;sm=01&amp;em=07&amp;t=E&amp;g=country&amp;q=15091000910Z&amp;f=203"/>
    <hyperlink ref="F160" r:id="rId318" display="http://web.pcram.net/stats_details.php?y=2014&amp;sm=01&amp;em=07&amp;t=E&amp;g=customs&amp;q=15091000910Z&amp;f=079"/>
    <hyperlink ref="E161" r:id="rId319" display="http://web.pcram.net/stats_details.php?y=2014&amp;sm=01&amp;em=07&amp;t=E&amp;g=country&amp;q=15091000910Z&amp;f=203"/>
    <hyperlink ref="F161" r:id="rId320" display="http://web.pcram.net/stats_details.php?y=2014&amp;sm=01&amp;em=07&amp;t=E&amp;g=customs&amp;q=15091000910Z&amp;f=038"/>
    <hyperlink ref="E162" r:id="rId321" display="http://web.pcram.net/stats_details.php?y=2014&amp;sm=01&amp;em=07&amp;t=E&amp;g=country&amp;q=15091000910Z&amp;f=203"/>
    <hyperlink ref="F162" r:id="rId322" display="http://web.pcram.net/stats_details.php?y=2014&amp;sm=01&amp;em=07&amp;t=E&amp;g=customs&amp;q=15091000910Z&amp;f=038"/>
    <hyperlink ref="E163" r:id="rId323" display="http://web.pcram.net/stats_details.php?y=2014&amp;sm=01&amp;em=07&amp;t=E&amp;g=country&amp;q=15091000910Z&amp;f=203"/>
    <hyperlink ref="F163" r:id="rId324" display="http://web.pcram.net/stats_details.php?y=2014&amp;sm=01&amp;em=07&amp;t=E&amp;g=customs&amp;q=15091000910Z&amp;f=038"/>
    <hyperlink ref="E164" r:id="rId325" display="http://web.pcram.net/stats_details.php?y=2014&amp;sm=01&amp;em=07&amp;t=E&amp;g=country&amp;q=15091000910Z&amp;f=203"/>
    <hyperlink ref="F164" r:id="rId326" display="http://web.pcram.net/stats_details.php?y=2014&amp;sm=01&amp;em=07&amp;t=E&amp;g=customs&amp;q=15091000910Z&amp;f=066"/>
    <hyperlink ref="E165" r:id="rId327" display="http://web.pcram.net/stats_details.php?y=2014&amp;sm=01&amp;em=07&amp;t=E&amp;g=country&amp;q=15091000910Z&amp;f=204"/>
    <hyperlink ref="F165" r:id="rId328" display="http://web.pcram.net/stats_details.php?y=2014&amp;sm=01&amp;em=07&amp;t=E&amp;g=customs&amp;q=15091000910Z&amp;f=079"/>
    <hyperlink ref="E166" r:id="rId329" display="http://web.pcram.net/stats_details.php?y=2014&amp;sm=01&amp;em=07&amp;t=E&amp;g=country&amp;q=15091000910Z&amp;f=204"/>
    <hyperlink ref="F166" r:id="rId330" display="http://web.pcram.net/stats_details.php?y=2014&amp;sm=01&amp;em=07&amp;t=E&amp;g=customs&amp;q=15091000910Z&amp;f=079"/>
    <hyperlink ref="E167" r:id="rId331" display="http://web.pcram.net/stats_details.php?y=2014&amp;sm=01&amp;em=07&amp;t=E&amp;g=country&amp;q=15091000910Z&amp;f=203"/>
    <hyperlink ref="F167" r:id="rId332" display="http://web.pcram.net/stats_details.php?y=2014&amp;sm=01&amp;em=07&amp;t=E&amp;g=customs&amp;q=15091000910Z&amp;f=079"/>
    <hyperlink ref="E168" r:id="rId333" display="http://web.pcram.net/stats_details.php?y=2014&amp;sm=01&amp;em=07&amp;t=E&amp;g=country&amp;q=15091000910Z&amp;f=203"/>
    <hyperlink ref="F168" r:id="rId334" display="http://web.pcram.net/stats_details.php?y=2014&amp;sm=01&amp;em=07&amp;t=E&amp;g=customs&amp;q=15091000910Z&amp;f=079"/>
    <hyperlink ref="E169" r:id="rId335" display="http://web.pcram.net/stats_details.php?y=2014&amp;sm=01&amp;em=07&amp;t=E&amp;g=country&amp;q=15091000910Z&amp;f=203"/>
    <hyperlink ref="F169" r:id="rId336" display="http://web.pcram.net/stats_details.php?y=2014&amp;sm=01&amp;em=07&amp;t=E&amp;g=customs&amp;q=15091000910Z&amp;f=079"/>
    <hyperlink ref="E170" r:id="rId337" display="http://web.pcram.net/stats_details.php?y=2014&amp;sm=01&amp;em=07&amp;t=E&amp;g=country&amp;q=15091000910Z&amp;f=203"/>
    <hyperlink ref="F170" r:id="rId338" display="http://web.pcram.net/stats_details.php?y=2014&amp;sm=01&amp;em=07&amp;t=E&amp;g=customs&amp;q=15091000910Z&amp;f=038"/>
    <hyperlink ref="E171" r:id="rId339" display="http://web.pcram.net/stats_details.php?y=2014&amp;sm=01&amp;em=07&amp;t=E&amp;g=country&amp;q=15091000910Z&amp;f=203"/>
    <hyperlink ref="F171" r:id="rId340" display="http://web.pcram.net/stats_details.php?y=2014&amp;sm=01&amp;em=07&amp;t=E&amp;g=customs&amp;q=15091000910Z&amp;f=079"/>
    <hyperlink ref="E172" r:id="rId341" display="http://web.pcram.net/stats_details.php?y=2014&amp;sm=01&amp;em=07&amp;t=E&amp;g=country&amp;q=15091000910Z&amp;f=203"/>
    <hyperlink ref="F172" r:id="rId342" display="http://web.pcram.net/stats_details.php?y=2014&amp;sm=01&amp;em=07&amp;t=E&amp;g=customs&amp;q=15091000910Z&amp;f=038"/>
    <hyperlink ref="E173" r:id="rId343" display="http://web.pcram.net/stats_details.php?y=2014&amp;sm=01&amp;em=07&amp;t=E&amp;g=country&amp;q=15091000910Z&amp;f=203"/>
    <hyperlink ref="F173" r:id="rId344" display="http://web.pcram.net/stats_details.php?y=2014&amp;sm=01&amp;em=07&amp;t=E&amp;g=customs&amp;q=15091000910Z&amp;f=079"/>
    <hyperlink ref="E174" r:id="rId345" display="http://web.pcram.net/stats_details.php?y=2014&amp;sm=01&amp;em=07&amp;t=E&amp;g=country&amp;q=15091000910Z&amp;f=203"/>
    <hyperlink ref="F174" r:id="rId346" display="http://web.pcram.net/stats_details.php?y=2014&amp;sm=01&amp;em=07&amp;t=E&amp;g=customs&amp;q=15091000910Z&amp;f=079"/>
    <hyperlink ref="E175" r:id="rId347" display="http://web.pcram.net/stats_details.php?y=2014&amp;sm=01&amp;em=07&amp;t=E&amp;g=country&amp;q=15091000910Z&amp;f=203"/>
    <hyperlink ref="F175" r:id="rId348" display="http://web.pcram.net/stats_details.php?y=2014&amp;sm=01&amp;em=07&amp;t=E&amp;g=customs&amp;q=15091000910Z&amp;f=079"/>
    <hyperlink ref="E176" r:id="rId349" display="http://web.pcram.net/stats_details.php?y=2014&amp;sm=01&amp;em=07&amp;t=E&amp;g=country&amp;q=15091000910Z&amp;f=203"/>
    <hyperlink ref="F176" r:id="rId350" display="http://web.pcram.net/stats_details.php?y=2014&amp;sm=01&amp;em=07&amp;t=E&amp;g=customs&amp;q=15091000910Z&amp;f=079"/>
    <hyperlink ref="E177" r:id="rId351" display="http://web.pcram.net/stats_details.php?y=2014&amp;sm=01&amp;em=07&amp;t=E&amp;g=country&amp;q=15091000910Z&amp;f=203"/>
    <hyperlink ref="F177" r:id="rId352" display="http://web.pcram.net/stats_details.php?y=2014&amp;sm=01&amp;em=07&amp;t=E&amp;g=customs&amp;q=15091000910Z&amp;f=079"/>
    <hyperlink ref="E178" r:id="rId353" display="http://web.pcram.net/stats_details.php?y=2014&amp;sm=01&amp;em=07&amp;t=E&amp;g=country&amp;q=15091000910Z&amp;f=203"/>
    <hyperlink ref="F178" r:id="rId354" display="http://web.pcram.net/stats_details.php?y=2014&amp;sm=01&amp;em=07&amp;t=E&amp;g=customs&amp;q=15091000910Z&amp;f=079"/>
    <hyperlink ref="E179" r:id="rId355" display="http://web.pcram.net/stats_details.php?y=2014&amp;sm=01&amp;em=07&amp;t=E&amp;g=country&amp;q=15091000910Z&amp;f=203"/>
    <hyperlink ref="F179" r:id="rId356" display="http://web.pcram.net/stats_details.php?y=2014&amp;sm=01&amp;em=07&amp;t=E&amp;g=customs&amp;q=15091000910Z&amp;f=066"/>
    <hyperlink ref="E180" r:id="rId357" display="http://web.pcram.net/stats_details.php?y=2014&amp;sm=01&amp;em=07&amp;t=E&amp;g=country&amp;q=15091000910Z&amp;f=203"/>
    <hyperlink ref="F180" r:id="rId358" display="http://web.pcram.net/stats_details.php?y=2014&amp;sm=01&amp;em=07&amp;t=E&amp;g=customs&amp;q=15091000910Z&amp;f=066"/>
    <hyperlink ref="E181" r:id="rId359" display="http://web.pcram.net/stats_details.php?y=2014&amp;sm=01&amp;em=07&amp;t=E&amp;g=country&amp;q=15091000910Z&amp;f=204"/>
    <hyperlink ref="F181" r:id="rId360" display="http://web.pcram.net/stats_details.php?y=2014&amp;sm=01&amp;em=07&amp;t=E&amp;g=customs&amp;q=15091000910Z&amp;f=001"/>
    <hyperlink ref="E182" r:id="rId361" display="http://web.pcram.net/stats_details.php?y=2014&amp;sm=01&amp;em=07&amp;t=E&amp;g=country&amp;q=15091000910Z&amp;f=203"/>
    <hyperlink ref="F182" r:id="rId362" display="http://web.pcram.net/stats_details.php?y=2014&amp;sm=01&amp;em=07&amp;t=E&amp;g=customs&amp;q=15091000910Z&amp;f=038"/>
    <hyperlink ref="E183" r:id="rId363" display="http://web.pcram.net/stats_details.php?y=2014&amp;sm=01&amp;em=07&amp;t=E&amp;g=country&amp;q=15091000910Z&amp;f=203"/>
    <hyperlink ref="F183" r:id="rId364" display="http://web.pcram.net/stats_details.php?y=2014&amp;sm=01&amp;em=07&amp;t=E&amp;g=customs&amp;q=15091000910Z&amp;f=038"/>
    <hyperlink ref="E184" r:id="rId365" display="http://web.pcram.net/stats_details.php?y=2014&amp;sm=01&amp;em=07&amp;t=E&amp;g=country&amp;q=15091000910Z&amp;f=203"/>
    <hyperlink ref="F184" r:id="rId366" display="http://web.pcram.net/stats_details.php?y=2014&amp;sm=01&amp;em=07&amp;t=E&amp;g=customs&amp;q=15091000910Z&amp;f=038"/>
    <hyperlink ref="E185" r:id="rId367" display="http://web.pcram.net/stats_details.php?y=2014&amp;sm=01&amp;em=07&amp;t=E&amp;g=country&amp;q=15091000910Z&amp;f=203"/>
    <hyperlink ref="F185" r:id="rId368" display="http://web.pcram.net/stats_details.php?y=2014&amp;sm=01&amp;em=07&amp;t=E&amp;g=customs&amp;q=15091000910Z&amp;f=079"/>
    <hyperlink ref="E186" r:id="rId369" display="http://web.pcram.net/stats_details.php?y=2014&amp;sm=01&amp;em=07&amp;t=E&amp;g=country&amp;q=15091000910Z&amp;f=203"/>
    <hyperlink ref="F186" r:id="rId370" display="http://web.pcram.net/stats_details.php?y=2014&amp;sm=01&amp;em=07&amp;t=E&amp;g=customs&amp;q=15091000910Z&amp;f=079"/>
    <hyperlink ref="E187" r:id="rId371" display="http://web.pcram.net/stats_details.php?y=2014&amp;sm=01&amp;em=07&amp;t=E&amp;g=country&amp;q=15091000910Z&amp;f=203"/>
    <hyperlink ref="F187" r:id="rId372" display="http://web.pcram.net/stats_details.php?y=2014&amp;sm=01&amp;em=07&amp;t=E&amp;g=customs&amp;q=15091000910Z&amp;f=079"/>
    <hyperlink ref="E188" r:id="rId373" display="http://web.pcram.net/stats_details.php?y=2014&amp;sm=01&amp;em=07&amp;t=E&amp;g=country&amp;q=15091000910Z&amp;f=203"/>
    <hyperlink ref="F188" r:id="rId374" display="http://web.pcram.net/stats_details.php?y=2014&amp;sm=01&amp;em=07&amp;t=E&amp;g=customs&amp;q=15091000910Z&amp;f=079"/>
    <hyperlink ref="E189" r:id="rId375" display="http://web.pcram.net/stats_details.php?y=2014&amp;sm=01&amp;em=07&amp;t=E&amp;g=country&amp;q=15091000910Z&amp;f=203"/>
    <hyperlink ref="F189" r:id="rId376" display="http://web.pcram.net/stats_details.php?y=2014&amp;sm=01&amp;em=07&amp;t=E&amp;g=customs&amp;q=15091000910Z&amp;f=079"/>
    <hyperlink ref="E190" r:id="rId377" display="http://web.pcram.net/stats_details.php?y=2014&amp;sm=01&amp;em=07&amp;t=E&amp;g=country&amp;q=15091000990A&amp;f=203"/>
    <hyperlink ref="F190" r:id="rId378" display="http://web.pcram.net/stats_details.php?y=2014&amp;sm=01&amp;em=07&amp;t=E&amp;g=customs&amp;q=15091000990A&amp;f=038"/>
    <hyperlink ref="E191" r:id="rId379" display="http://web.pcram.net/stats_details.php?y=2014&amp;sm=01&amp;em=07&amp;t=E&amp;g=country&amp;q=15091000990A&amp;f=212"/>
    <hyperlink ref="F191" r:id="rId380" display="http://web.pcram.net/stats_details.php?y=2014&amp;sm=01&amp;em=07&amp;t=E&amp;g=customs&amp;q=15091000990A&amp;f=079"/>
    <hyperlink ref="E192" r:id="rId381" display="http://web.pcram.net/stats_details.php?y=2014&amp;sm=01&amp;em=07&amp;t=E&amp;g=country&amp;q=15091000990A&amp;f=410"/>
    <hyperlink ref="F192" r:id="rId382" display="http://web.pcram.net/stats_details.php?y=2014&amp;sm=01&amp;em=07&amp;t=E&amp;g=customs&amp;q=15091000990A&amp;f=079"/>
    <hyperlink ref="E193" r:id="rId383" display="http://web.pcram.net/stats_details.php?y=2014&amp;sm=01&amp;em=07&amp;t=E&amp;g=country&amp;q=15091000990A&amp;f=225"/>
    <hyperlink ref="F193" r:id="rId384" display="http://web.pcram.net/stats_details.php?y=2014&amp;sm=01&amp;em=07&amp;t=E&amp;g=customs&amp;q=15091000990A&amp;f=079"/>
    <hyperlink ref="E194" r:id="rId385" display="http://web.pcram.net/stats_details.php?y=2014&amp;sm=01&amp;em=07&amp;t=E&amp;g=country&amp;q=15091000990A&amp;f=212"/>
    <hyperlink ref="F194" r:id="rId386" display="http://web.pcram.net/stats_details.php?y=2014&amp;sm=01&amp;em=07&amp;t=E&amp;g=customs&amp;q=15091000990A&amp;f=079"/>
    <hyperlink ref="E195" r:id="rId387" display="http://web.pcram.net/stats_details.php?y=2014&amp;sm=01&amp;em=07&amp;t=E&amp;g=country&amp;q=15091000990A&amp;f=410"/>
    <hyperlink ref="F195" r:id="rId388" display="http://web.pcram.net/stats_details.php?y=2014&amp;sm=01&amp;em=07&amp;t=E&amp;g=customs&amp;q=15091000990A&amp;f=079"/>
    <hyperlink ref="E196" r:id="rId389" display="http://web.pcram.net/stats_details.php?y=2014&amp;sm=01&amp;em=07&amp;t=E&amp;g=country&amp;q=15091000990A&amp;f=212"/>
    <hyperlink ref="F196" r:id="rId390" display="http://web.pcram.net/stats_details.php?y=2014&amp;sm=01&amp;em=07&amp;t=E&amp;g=customs&amp;q=15091000990A&amp;f=001"/>
    <hyperlink ref="E197" r:id="rId391" display="http://web.pcram.net/stats_details.php?y=2014&amp;sm=01&amp;em=07&amp;t=E&amp;g=country&amp;q=15091000990A&amp;f=212"/>
    <hyperlink ref="F197" r:id="rId392" display="http://web.pcram.net/stats_details.php?y=2014&amp;sm=01&amp;em=07&amp;t=E&amp;g=customs&amp;q=15091000990A&amp;f=001"/>
    <hyperlink ref="E198" r:id="rId393" display="http://web.pcram.net/stats_details.php?y=2014&amp;sm=01&amp;em=07&amp;t=E&amp;g=country&amp;q=15091000990A&amp;f=212"/>
    <hyperlink ref="F198" r:id="rId394" display="http://web.pcram.net/stats_details.php?y=2014&amp;sm=01&amp;em=07&amp;t=E&amp;g=customs&amp;q=15091000990A&amp;f=066"/>
    <hyperlink ref="E199" r:id="rId395" display="http://web.pcram.net/stats_details.php?y=2014&amp;sm=01&amp;em=07&amp;t=E&amp;g=country&amp;q=15091000990A&amp;f=222"/>
    <hyperlink ref="F199" r:id="rId396" display="http://web.pcram.net/stats_details.php?y=2014&amp;sm=01&amp;em=07&amp;t=E&amp;g=customs&amp;q=15091000990A&amp;f=038"/>
    <hyperlink ref="E200" r:id="rId397" display="http://web.pcram.net/stats_details.php?y=2014&amp;sm=01&amp;em=07&amp;t=E&amp;g=country&amp;q=15091000990A&amp;f=212"/>
    <hyperlink ref="F200" r:id="rId398" display="http://web.pcram.net/stats_details.php?y=2014&amp;sm=01&amp;em=07&amp;t=E&amp;g=customs&amp;q=15091000990A&amp;f=038"/>
    <hyperlink ref="E201" r:id="rId399" display="http://web.pcram.net/stats_details.php?y=2014&amp;sm=01&amp;em=07&amp;t=E&amp;g=country&amp;q=15091000990A&amp;f=212"/>
    <hyperlink ref="F201" r:id="rId400" display="http://web.pcram.net/stats_details.php?y=2014&amp;sm=01&amp;em=07&amp;t=E&amp;g=customs&amp;q=15091000990A&amp;f=079"/>
    <hyperlink ref="E202" r:id="rId401" display="http://web.pcram.net/stats_details.php?y=2014&amp;sm=01&amp;em=07&amp;t=E&amp;g=country&amp;q=15091000990A&amp;f=212"/>
    <hyperlink ref="F202" r:id="rId402" display="http://web.pcram.net/stats_details.php?y=2014&amp;sm=01&amp;em=07&amp;t=E&amp;g=customs&amp;q=15091000990A&amp;f=079"/>
    <hyperlink ref="E203" r:id="rId403" display="http://web.pcram.net/stats_details.php?y=2014&amp;sm=01&amp;em=07&amp;t=E&amp;g=country&amp;q=15091000990A&amp;f=212"/>
    <hyperlink ref="F203" r:id="rId404" display="http://web.pcram.net/stats_details.php?y=2014&amp;sm=01&amp;em=07&amp;t=E&amp;g=customs&amp;q=15091000990A&amp;f=079"/>
    <hyperlink ref="E204" r:id="rId405" display="http://web.pcram.net/stats_details.php?y=2014&amp;sm=01&amp;em=07&amp;t=E&amp;g=country&amp;q=15091000990A&amp;f=410"/>
    <hyperlink ref="F204" r:id="rId406" display="http://web.pcram.net/stats_details.php?y=2014&amp;sm=01&amp;em=07&amp;t=E&amp;g=customs&amp;q=15091000990A&amp;f=038"/>
    <hyperlink ref="E205" r:id="rId407" display="http://web.pcram.net/stats_details.php?y=2014&amp;sm=01&amp;em=07&amp;t=E&amp;g=country&amp;q=15091000990A&amp;f=204"/>
    <hyperlink ref="F205" r:id="rId408" display="http://web.pcram.net/stats_details.php?y=2014&amp;sm=01&amp;em=07&amp;t=E&amp;g=customs&amp;q=15091000990A&amp;f=079"/>
    <hyperlink ref="E206" r:id="rId409" display="http://web.pcram.net/stats_details.php?y=2014&amp;sm=01&amp;em=07&amp;t=E&amp;g=country&amp;q=15091000990A&amp;f=212"/>
    <hyperlink ref="F206" r:id="rId410" display="http://web.pcram.net/stats_details.php?y=2014&amp;sm=01&amp;em=07&amp;t=E&amp;g=customs&amp;q=15091000990A&amp;f=079"/>
    <hyperlink ref="E207" r:id="rId411" display="http://web.pcram.net/stats_details.php?y=2014&amp;sm=01&amp;em=07&amp;t=E&amp;g=country&amp;q=15091000990A&amp;f=212"/>
    <hyperlink ref="F207" r:id="rId412" display="http://web.pcram.net/stats_details.php?y=2014&amp;sm=01&amp;em=07&amp;t=E&amp;g=customs&amp;q=15091000990A&amp;f=079"/>
    <hyperlink ref="E208" r:id="rId413" display="http://web.pcram.net/stats_details.php?y=2014&amp;sm=01&amp;em=07&amp;t=E&amp;g=country&amp;q=15091000990A&amp;f=222"/>
    <hyperlink ref="F208" r:id="rId414" display="http://web.pcram.net/stats_details.php?y=2014&amp;sm=01&amp;em=07&amp;t=E&amp;g=customs&amp;q=15091000990A&amp;f=079"/>
    <hyperlink ref="E209" r:id="rId415" display="http://web.pcram.net/stats_details.php?y=2014&amp;sm=01&amp;em=07&amp;t=E&amp;g=country&amp;q=15091000990A&amp;f=310"/>
    <hyperlink ref="F209" r:id="rId416" display="http://web.pcram.net/stats_details.php?y=2014&amp;sm=01&amp;em=07&amp;t=E&amp;g=customs&amp;q=15091000990A&amp;f=079"/>
    <hyperlink ref="E210" r:id="rId417" display="http://web.pcram.net/stats_details.php?y=2014&amp;sm=01&amp;em=07&amp;t=E&amp;g=country&amp;q=15091000990A&amp;f=310"/>
    <hyperlink ref="F210" r:id="rId418" display="http://web.pcram.net/stats_details.php?y=2014&amp;sm=01&amp;em=07&amp;t=E&amp;g=customs&amp;q=15091000990A&amp;f=079"/>
    <hyperlink ref="E211" r:id="rId419" display="http://web.pcram.net/stats_details.php?y=2014&amp;sm=01&amp;em=07&amp;t=E&amp;g=country&amp;q=15091000990A&amp;f=225"/>
    <hyperlink ref="F211" r:id="rId420" display="http://web.pcram.net/stats_details.php?y=2014&amp;sm=01&amp;em=07&amp;t=E&amp;g=customs&amp;q=15091000990A&amp;f=079"/>
    <hyperlink ref="E212" r:id="rId421" display="http://web.pcram.net/stats_details.php?y=2014&amp;sm=01&amp;em=07&amp;t=E&amp;g=country&amp;q=15091000990A&amp;f=410"/>
    <hyperlink ref="F212" r:id="rId422" display="http://web.pcram.net/stats_details.php?y=2014&amp;sm=01&amp;em=07&amp;t=E&amp;g=customs&amp;q=15091000990A&amp;f=066"/>
    <hyperlink ref="E213" r:id="rId423" display="http://web.pcram.net/stats_details.php?y=2014&amp;sm=01&amp;em=07&amp;t=E&amp;g=country&amp;q=15091000990A&amp;f=203"/>
    <hyperlink ref="F213" r:id="rId424" display="http://web.pcram.net/stats_details.php?y=2014&amp;sm=01&amp;em=07&amp;t=E&amp;g=customs&amp;q=15091000990A&amp;f=038"/>
    <hyperlink ref="E214" r:id="rId425" display="http://web.pcram.net/stats_details.php?y=2014&amp;sm=01&amp;em=07&amp;t=E&amp;g=country&amp;q=15091000990A&amp;f=212"/>
    <hyperlink ref="F214" r:id="rId426" display="http://web.pcram.net/stats_details.php?y=2014&amp;sm=01&amp;em=07&amp;t=E&amp;g=customs&amp;q=15091000990A&amp;f=055"/>
    <hyperlink ref="E215" r:id="rId427" display="http://web.pcram.net/stats_details.php?y=2014&amp;sm=01&amp;em=07&amp;t=E&amp;g=country&amp;q=15091000990A&amp;f=212"/>
    <hyperlink ref="F215" r:id="rId428" display="http://web.pcram.net/stats_details.php?y=2014&amp;sm=01&amp;em=07&amp;t=E&amp;g=customs&amp;q=15091000990A&amp;f=055"/>
    <hyperlink ref="E216" r:id="rId429" display="http://web.pcram.net/stats_details.php?y=2014&amp;sm=01&amp;em=07&amp;t=E&amp;g=country&amp;q=15091000990A&amp;f=212"/>
    <hyperlink ref="F216" r:id="rId430" display="http://web.pcram.net/stats_details.php?y=2014&amp;sm=01&amp;em=07&amp;t=E&amp;g=customs&amp;q=15091000990A&amp;f=079"/>
    <hyperlink ref="E217" r:id="rId431" display="http://web.pcram.net/stats_details.php?y=2014&amp;sm=01&amp;em=07&amp;t=E&amp;g=country&amp;q=15091000990A&amp;f=212"/>
    <hyperlink ref="F217" r:id="rId432" display="http://web.pcram.net/stats_details.php?y=2014&amp;sm=01&amp;em=07&amp;t=E&amp;g=customs&amp;q=15091000990A&amp;f=079"/>
    <hyperlink ref="E218" r:id="rId433" display="http://web.pcram.net/stats_details.php?y=2014&amp;sm=01&amp;em=07&amp;t=E&amp;g=country&amp;q=15091000990A&amp;f=212"/>
    <hyperlink ref="F218" r:id="rId434" display="http://web.pcram.net/stats_details.php?y=2014&amp;sm=01&amp;em=07&amp;t=E&amp;g=customs&amp;q=15091000990A&amp;f=079"/>
    <hyperlink ref="E219" r:id="rId435" display="http://web.pcram.net/stats_details.php?y=2014&amp;sm=01&amp;em=07&amp;t=E&amp;g=country&amp;q=15091000990A&amp;f=203"/>
    <hyperlink ref="F219" r:id="rId436" display="http://web.pcram.net/stats_details.php?y=2014&amp;sm=01&amp;em=07&amp;t=E&amp;g=customs&amp;q=15091000990A&amp;f=038"/>
    <hyperlink ref="E220" r:id="rId437" display="http://web.pcram.net/stats_details.php?y=2014&amp;sm=01&amp;em=07&amp;t=E&amp;g=country&amp;q=15091000990A&amp;f=212"/>
    <hyperlink ref="F220" r:id="rId438" display="http://web.pcram.net/stats_details.php?y=2014&amp;sm=01&amp;em=07&amp;t=E&amp;g=customs&amp;q=15091000990A&amp;f=055"/>
    <hyperlink ref="E221" r:id="rId439" display="http://web.pcram.net/stats_details.php?y=2014&amp;sm=01&amp;em=07&amp;t=E&amp;g=country&amp;q=15091000990A&amp;f=212"/>
    <hyperlink ref="F221" r:id="rId440" display="http://web.pcram.net/stats_details.php?y=2014&amp;sm=01&amp;em=07&amp;t=E&amp;g=customs&amp;q=15091000990A&amp;f=055"/>
    <hyperlink ref="E222" r:id="rId441" display="http://web.pcram.net/stats_details.php?y=2014&amp;sm=01&amp;em=07&amp;t=E&amp;g=country&amp;q=15091000990A&amp;f=212"/>
    <hyperlink ref="F222" r:id="rId442" display="http://web.pcram.net/stats_details.php?y=2014&amp;sm=01&amp;em=07&amp;t=E&amp;g=customs&amp;q=15091000990A&amp;f=055"/>
    <hyperlink ref="E223" r:id="rId443" display="http://web.pcram.net/stats_details.php?y=2014&amp;sm=01&amp;em=07&amp;t=E&amp;g=country&amp;q=15091000990A&amp;f=212"/>
    <hyperlink ref="F223" r:id="rId444" display="http://web.pcram.net/stats_details.php?y=2014&amp;sm=01&amp;em=07&amp;t=E&amp;g=customs&amp;q=15091000990A&amp;f=055"/>
    <hyperlink ref="E224" r:id="rId445" display="http://web.pcram.net/stats_details.php?y=2014&amp;sm=01&amp;em=07&amp;t=E&amp;g=country&amp;q=15091000990A&amp;f=212"/>
    <hyperlink ref="F224" r:id="rId446" display="http://web.pcram.net/stats_details.php?y=2014&amp;sm=01&amp;em=07&amp;t=E&amp;g=customs&amp;q=15091000990A&amp;f=055"/>
    <hyperlink ref="E225" r:id="rId447" display="http://web.pcram.net/stats_details.php?y=2014&amp;sm=01&amp;em=07&amp;t=E&amp;g=country&amp;q=15091000990A&amp;f=212"/>
    <hyperlink ref="F225" r:id="rId448" display="http://web.pcram.net/stats_details.php?y=2014&amp;sm=01&amp;em=07&amp;t=E&amp;g=customs&amp;q=15091000990A&amp;f=055"/>
    <hyperlink ref="E226" r:id="rId449" display="http://web.pcram.net/stats_details.php?y=2014&amp;sm=01&amp;em=07&amp;t=E&amp;g=country&amp;q=15091000990A&amp;f=212"/>
    <hyperlink ref="F226" r:id="rId450" display="http://web.pcram.net/stats_details.php?y=2014&amp;sm=01&amp;em=07&amp;t=E&amp;g=customs&amp;q=15091000990A&amp;f=055"/>
    <hyperlink ref="E227" r:id="rId451" display="http://web.pcram.net/stats_details.php?y=2014&amp;sm=01&amp;em=07&amp;t=E&amp;g=country&amp;q=15091000990A&amp;f=225"/>
    <hyperlink ref="F227" r:id="rId452" display="http://web.pcram.net/stats_details.php?y=2014&amp;sm=01&amp;em=07&amp;t=E&amp;g=customs&amp;q=15091000990A&amp;f=079"/>
    <hyperlink ref="E228" r:id="rId453" display="http://web.pcram.net/stats_details.php?y=2014&amp;sm=01&amp;em=07&amp;t=E&amp;g=country&amp;q=15091000990A&amp;f=212"/>
    <hyperlink ref="F228" r:id="rId454" display="http://web.pcram.net/stats_details.php?y=2014&amp;sm=01&amp;em=07&amp;t=E&amp;g=customs&amp;q=15091000990A&amp;f=079"/>
    <hyperlink ref="E229" r:id="rId455" display="http://web.pcram.net/stats_details.php?y=2014&amp;sm=01&amp;em=07&amp;t=E&amp;g=country&amp;q=15091000990A&amp;f=210"/>
    <hyperlink ref="F229" r:id="rId456" display="http://web.pcram.net/stats_details.php?y=2014&amp;sm=01&amp;em=07&amp;t=E&amp;g=customs&amp;q=15091000990A&amp;f=079"/>
    <hyperlink ref="E230" r:id="rId457" display="http://web.pcram.net/stats_details.php?y=2014&amp;sm=01&amp;em=07&amp;t=E&amp;g=country&amp;q=15091000990A&amp;f=212"/>
    <hyperlink ref="F230" r:id="rId458" display="http://web.pcram.net/stats_details.php?y=2014&amp;sm=01&amp;em=07&amp;t=E&amp;g=customs&amp;q=15091000990A&amp;f=079"/>
    <hyperlink ref="E231" r:id="rId459" display="http://web.pcram.net/stats_details.php?y=2014&amp;sm=01&amp;em=07&amp;t=E&amp;g=country&amp;q=15091000990A&amp;f=212"/>
    <hyperlink ref="F231" r:id="rId460" display="http://web.pcram.net/stats_details.php?y=2014&amp;sm=01&amp;em=07&amp;t=E&amp;g=customs&amp;q=15091000990A&amp;f=079"/>
    <hyperlink ref="E232" r:id="rId461" display="http://web.pcram.net/stats_details.php?y=2014&amp;sm=01&amp;em=07&amp;t=E&amp;g=country&amp;q=15091000990A&amp;f=212"/>
    <hyperlink ref="F232" r:id="rId462" display="http://web.pcram.net/stats_details.php?y=2014&amp;sm=01&amp;em=07&amp;t=E&amp;g=customs&amp;q=15091000990A&amp;f=079"/>
    <hyperlink ref="E233" r:id="rId463" display="http://web.pcram.net/stats_details.php?y=2014&amp;sm=01&amp;em=07&amp;t=E&amp;g=country&amp;q=15091000990A&amp;f=212"/>
    <hyperlink ref="F233" r:id="rId464" display="http://web.pcram.net/stats_details.php?y=2014&amp;sm=01&amp;em=07&amp;t=E&amp;g=customs&amp;q=15091000990A&amp;f=079"/>
    <hyperlink ref="E234" r:id="rId465" display="http://web.pcram.net/stats_details.php?y=2014&amp;sm=01&amp;em=07&amp;t=E&amp;g=country&amp;q=15091000990A&amp;f=212"/>
    <hyperlink ref="F234" r:id="rId466" display="http://web.pcram.net/stats_details.php?y=2014&amp;sm=01&amp;em=07&amp;t=E&amp;g=customs&amp;q=15091000990A&amp;f=079"/>
    <hyperlink ref="E235" r:id="rId467" display="http://web.pcram.net/stats_details.php?y=2014&amp;sm=01&amp;em=07&amp;t=E&amp;g=country&amp;q=15091000990A&amp;f=212"/>
    <hyperlink ref="F235" r:id="rId468" display="http://web.pcram.net/stats_details.php?y=2014&amp;sm=01&amp;em=07&amp;t=E&amp;g=customs&amp;q=15091000990A&amp;f=079"/>
    <hyperlink ref="E236" r:id="rId469" display="http://web.pcram.net/stats_details.php?y=2014&amp;sm=01&amp;em=07&amp;t=E&amp;g=country&amp;q=15091000990A&amp;f=212"/>
    <hyperlink ref="F236" r:id="rId470" display="http://web.pcram.net/stats_details.php?y=2014&amp;sm=01&amp;em=07&amp;t=E&amp;g=customs&amp;q=15091000990A&amp;f=079"/>
    <hyperlink ref="E237" r:id="rId471" display="http://web.pcram.net/stats_details.php?y=2014&amp;sm=01&amp;em=07&amp;t=E&amp;g=country&amp;q=15091000990A&amp;f=203"/>
    <hyperlink ref="F237" r:id="rId472" display="http://web.pcram.net/stats_details.php?y=2014&amp;sm=01&amp;em=07&amp;t=E&amp;g=customs&amp;q=15091000990A&amp;f=038"/>
    <hyperlink ref="E238" r:id="rId473" display="http://web.pcram.net/stats_details.php?y=2014&amp;sm=01&amp;em=07&amp;t=E&amp;g=country&amp;q=15091000990A&amp;f=212"/>
    <hyperlink ref="F238" r:id="rId474" display="http://web.pcram.net/stats_details.php?y=2014&amp;sm=01&amp;em=07&amp;t=E&amp;g=customs&amp;q=15091000990A&amp;f=055"/>
    <hyperlink ref="E239" r:id="rId475" display="http://web.pcram.net/stats_details.php?y=2014&amp;sm=01&amp;em=07&amp;t=E&amp;g=country&amp;q=15091000990A&amp;f=212"/>
    <hyperlink ref="F239" r:id="rId476" display="http://web.pcram.net/stats_details.php?y=2014&amp;sm=01&amp;em=07&amp;t=E&amp;g=customs&amp;q=15091000990A&amp;f=055"/>
    <hyperlink ref="E240" r:id="rId477" display="http://web.pcram.net/stats_details.php?y=2014&amp;sm=01&amp;em=07&amp;t=E&amp;g=country&amp;q=15091000990A&amp;f=212"/>
    <hyperlink ref="F240" r:id="rId478" display="http://web.pcram.net/stats_details.php?y=2014&amp;sm=01&amp;em=07&amp;t=E&amp;g=customs&amp;q=15091000990A&amp;f=055"/>
    <hyperlink ref="E241" r:id="rId479" display="http://web.pcram.net/stats_details.php?y=2014&amp;sm=01&amp;em=07&amp;t=E&amp;g=country&amp;q=15091000990A&amp;f=212"/>
    <hyperlink ref="F241" r:id="rId480" display="http://web.pcram.net/stats_details.php?y=2014&amp;sm=01&amp;em=07&amp;t=E&amp;g=customs&amp;q=15091000990A&amp;f=055"/>
    <hyperlink ref="E242" r:id="rId481" display="http://web.pcram.net/stats_details.php?y=2014&amp;sm=01&amp;em=07&amp;t=E&amp;g=country&amp;q=15091000990A&amp;f=212"/>
    <hyperlink ref="F242" r:id="rId482" display="http://web.pcram.net/stats_details.php?y=2014&amp;sm=01&amp;em=07&amp;t=E&amp;g=customs&amp;q=15091000990A&amp;f=055"/>
    <hyperlink ref="E243" r:id="rId483" display="http://web.pcram.net/stats_details.php?y=2014&amp;sm=01&amp;em=07&amp;t=E&amp;g=country&amp;q=15091000990A&amp;f=212"/>
    <hyperlink ref="F243" r:id="rId484" display="http://web.pcram.net/stats_details.php?y=2014&amp;sm=01&amp;em=07&amp;t=E&amp;g=customs&amp;q=15091000990A&amp;f=055"/>
    <hyperlink ref="E244" r:id="rId485" display="http://web.pcram.net/stats_details.php?y=2014&amp;sm=01&amp;em=07&amp;t=E&amp;g=country&amp;q=15091000990A&amp;f=212"/>
    <hyperlink ref="F244" r:id="rId486" display="http://web.pcram.net/stats_details.php?y=2014&amp;sm=01&amp;em=07&amp;t=E&amp;g=customs&amp;q=15091000990A&amp;f=055"/>
    <hyperlink ref="E245" r:id="rId487" display="http://web.pcram.net/stats_details.php?y=2014&amp;sm=01&amp;em=07&amp;t=E&amp;g=country&amp;q=15091000990A&amp;f=212"/>
    <hyperlink ref="F245" r:id="rId488" display="http://web.pcram.net/stats_details.php?y=2014&amp;sm=01&amp;em=07&amp;t=E&amp;g=customs&amp;q=15091000990A&amp;f=055"/>
    <hyperlink ref="E246" r:id="rId489" display="http://web.pcram.net/stats_details.php?y=2014&amp;sm=01&amp;em=07&amp;t=E&amp;g=country&amp;q=15091000990A&amp;f=410"/>
    <hyperlink ref="F246" r:id="rId490" display="http://web.pcram.net/stats_details.php?y=2014&amp;sm=01&amp;em=07&amp;t=E&amp;g=customs&amp;q=15091000990A&amp;f=055"/>
    <hyperlink ref="E247" r:id="rId491" display="http://web.pcram.net/stats_details.php?y=2014&amp;sm=01&amp;em=07&amp;t=E&amp;g=country&amp;q=15091000990A&amp;f=212"/>
    <hyperlink ref="F247" r:id="rId492" display="http://web.pcram.net/stats_details.php?y=2014&amp;sm=01&amp;em=07&amp;t=E&amp;g=customs&amp;q=15091000990A&amp;f=055"/>
    <hyperlink ref="E248" r:id="rId493" display="http://web.pcram.net/stats_details.php?y=2014&amp;sm=01&amp;em=07&amp;t=E&amp;g=country&amp;q=15091000990A&amp;f=212"/>
    <hyperlink ref="F248" r:id="rId494" display="http://web.pcram.net/stats_details.php?y=2014&amp;sm=01&amp;em=07&amp;t=E&amp;g=customs&amp;q=15091000990A&amp;f=055"/>
    <hyperlink ref="E249" r:id="rId495" display="http://web.pcram.net/stats_details.php?y=2014&amp;sm=01&amp;em=07&amp;t=E&amp;g=country&amp;q=15091000990A&amp;f=212"/>
    <hyperlink ref="F249" r:id="rId496" display="http://web.pcram.net/stats_details.php?y=2014&amp;sm=01&amp;em=07&amp;t=E&amp;g=customs&amp;q=15091000990A&amp;f=079"/>
    <hyperlink ref="E250" r:id="rId497" display="http://web.pcram.net/stats_details.php?y=2014&amp;sm=01&amp;em=07&amp;t=E&amp;g=country&amp;q=15091000990A&amp;f=212"/>
    <hyperlink ref="F250" r:id="rId498" display="http://web.pcram.net/stats_details.php?y=2014&amp;sm=01&amp;em=07&amp;t=E&amp;g=customs&amp;q=15091000990A&amp;f=055"/>
    <hyperlink ref="E251" r:id="rId499" display="http://web.pcram.net/stats_details.php?y=2014&amp;sm=01&amp;em=07&amp;t=E&amp;g=country&amp;q=15091000990A&amp;f=410"/>
    <hyperlink ref="F251" r:id="rId500" display="http://web.pcram.net/stats_details.php?y=2014&amp;sm=01&amp;em=07&amp;t=E&amp;g=customs&amp;q=15091000990A&amp;f=055"/>
    <hyperlink ref="E252" r:id="rId501" display="http://web.pcram.net/stats_details.php?y=2014&amp;sm=01&amp;em=07&amp;t=E&amp;g=country&amp;q=15091000990A&amp;f=212"/>
    <hyperlink ref="F252" r:id="rId502" display="http://web.pcram.net/stats_details.php?y=2014&amp;sm=01&amp;em=07&amp;t=E&amp;g=customs&amp;q=15091000990A&amp;f=055"/>
  </hyperlinks>
  <pageMargins left="0.7" right="0.7" top="0.75" bottom="0.75" header="0.3" footer="0.3"/>
  <pageSetup paperSize="9" orientation="portrait" r:id="rId5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Cálculo Valor FOB</vt:lpstr>
      <vt:lpstr>Logistica</vt:lpstr>
      <vt:lpstr>Stats</vt:lpstr>
    </vt:vector>
  </TitlesOfParts>
  <Company>Natalia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Carcione, Pablo Carlos Mariano</cp:lastModifiedBy>
  <cp:lastPrinted>2007-10-11T09:02:13Z</cp:lastPrinted>
  <dcterms:created xsi:type="dcterms:W3CDTF">2007-09-29T12:51:18Z</dcterms:created>
  <dcterms:modified xsi:type="dcterms:W3CDTF">2015-11-26T18:49:15Z</dcterms:modified>
</cp:coreProperties>
</file>